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4-source data 2\PPQ &amp; OZ439\"/>
    </mc:Choice>
  </mc:AlternateContent>
  <xr:revisionPtr revIDLastSave="0" documentId="13_ncr:1_{B92490FB-CA76-4A93-9E9E-D81E69127058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PPQ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19" i="11" l="1"/>
  <c r="C120" i="11"/>
  <c r="C121" i="11"/>
  <c r="C122" i="11"/>
  <c r="C123" i="11"/>
  <c r="C124" i="11"/>
  <c r="C125" i="11"/>
  <c r="C126" i="11"/>
  <c r="C127" i="11"/>
  <c r="C128" i="11"/>
  <c r="C129" i="11"/>
  <c r="C130" i="11"/>
  <c r="H63" i="11"/>
  <c r="H81" i="11" s="1"/>
  <c r="H99" i="11" s="1"/>
  <c r="H117" i="11" s="1"/>
  <c r="B46" i="11"/>
  <c r="B64" i="11" s="1"/>
  <c r="B82" i="11" s="1"/>
  <c r="B100" i="11" s="1"/>
  <c r="B118" i="11" s="1"/>
  <c r="H45" i="11"/>
  <c r="B28" i="11"/>
  <c r="H27" i="11"/>
  <c r="B120" i="1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C58" i="11"/>
  <c r="C57" i="11"/>
  <c r="C56" i="11"/>
  <c r="C55" i="11"/>
  <c r="C54" i="11"/>
  <c r="C53" i="11"/>
  <c r="C52" i="11"/>
  <c r="C51" i="11"/>
  <c r="C50" i="11"/>
  <c r="C49" i="11"/>
  <c r="C48" i="11"/>
  <c r="A48" i="11"/>
  <c r="A49" i="11" s="1"/>
  <c r="A50" i="11" s="1"/>
  <c r="A51" i="11" s="1"/>
  <c r="A52" i="11" s="1"/>
  <c r="A53" i="11" s="1"/>
  <c r="A54" i="11" s="1"/>
  <c r="A55" i="11" s="1"/>
  <c r="A56" i="11" s="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6" i="11"/>
  <c r="F45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C22" i="11"/>
  <c r="C21" i="11"/>
  <c r="C20" i="11"/>
  <c r="C19" i="11"/>
  <c r="C18" i="11"/>
  <c r="C17" i="11"/>
  <c r="C16" i="11"/>
  <c r="C15" i="11"/>
  <c r="C14" i="11"/>
  <c r="C13" i="11"/>
  <c r="C12" i="11"/>
  <c r="A12" i="11"/>
  <c r="A13" i="11" s="1"/>
  <c r="A14" i="11" s="1"/>
  <c r="A15" i="11" s="1"/>
  <c r="A16" i="11" s="1"/>
  <c r="A17" i="11" s="1"/>
  <c r="A18" i="11" s="1"/>
  <c r="A19" i="11" s="1"/>
  <c r="A20" i="11" s="1"/>
  <c r="C11" i="11"/>
  <c r="B4" i="11" l="1"/>
  <c r="D130" i="11" s="1"/>
  <c r="B5" i="11"/>
  <c r="D17" i="11" l="1"/>
  <c r="D107" i="11"/>
  <c r="D54" i="11"/>
  <c r="D85" i="11"/>
  <c r="D111" i="11"/>
  <c r="D15" i="11"/>
  <c r="D56" i="11"/>
  <c r="D129" i="11"/>
  <c r="D125" i="11"/>
  <c r="D110" i="11"/>
  <c r="D19" i="11"/>
  <c r="D32" i="11"/>
  <c r="D16" i="11"/>
  <c r="D47" i="11"/>
  <c r="D31" i="11"/>
  <c r="D34" i="11"/>
  <c r="D30" i="11"/>
  <c r="D29" i="11"/>
  <c r="D67" i="11"/>
  <c r="D128" i="11"/>
  <c r="D90" i="11"/>
  <c r="D18" i="11"/>
  <c r="D109" i="11"/>
  <c r="D87" i="11"/>
  <c r="D123" i="11"/>
  <c r="D94" i="11"/>
  <c r="D73" i="11"/>
  <c r="D75" i="11"/>
  <c r="D21" i="11"/>
  <c r="D55" i="11"/>
  <c r="D65" i="11"/>
  <c r="D53" i="11"/>
  <c r="D86" i="11"/>
  <c r="D121" i="11"/>
  <c r="D70" i="11"/>
  <c r="D88" i="11"/>
  <c r="D36" i="11"/>
  <c r="D37" i="11"/>
  <c r="D127" i="11"/>
  <c r="D13" i="11"/>
  <c r="D50" i="11"/>
  <c r="D103" i="11"/>
  <c r="D69" i="11"/>
  <c r="D68" i="11"/>
  <c r="D51" i="11"/>
  <c r="D66" i="11"/>
  <c r="D105" i="11"/>
  <c r="D35" i="11"/>
  <c r="D40" i="11"/>
  <c r="D22" i="11"/>
  <c r="D104" i="11"/>
  <c r="D38" i="11"/>
  <c r="D112" i="11"/>
  <c r="D106" i="11"/>
  <c r="D49" i="11"/>
  <c r="D101" i="11"/>
  <c r="D33" i="11"/>
  <c r="D93" i="11"/>
  <c r="D124" i="11"/>
  <c r="D119" i="11"/>
  <c r="D74" i="11"/>
  <c r="D108" i="11"/>
  <c r="D58" i="11"/>
  <c r="D52" i="11"/>
  <c r="D91" i="11"/>
  <c r="D57" i="11"/>
  <c r="D48" i="11"/>
  <c r="D14" i="11"/>
  <c r="D92" i="11"/>
  <c r="D83" i="11"/>
  <c r="D122" i="11"/>
  <c r="D39" i="11"/>
  <c r="D12" i="11"/>
  <c r="D20" i="11"/>
  <c r="D71" i="11"/>
  <c r="D89" i="11"/>
  <c r="D102" i="11"/>
  <c r="D11" i="11"/>
  <c r="D76" i="11"/>
  <c r="D126" i="11"/>
  <c r="D84" i="11"/>
  <c r="D72" i="11"/>
  <c r="D120" i="11"/>
  <c r="C131" i="11"/>
  <c r="D131" i="11" s="1"/>
  <c r="C113" i="11"/>
  <c r="D113" i="11" s="1"/>
  <c r="C95" i="11"/>
  <c r="D95" i="11" s="1"/>
  <c r="C77" i="11"/>
  <c r="D77" i="11" s="1"/>
  <c r="C41" i="11"/>
  <c r="D41" i="11" s="1"/>
  <c r="C23" i="11"/>
  <c r="D23" i="11" s="1"/>
  <c r="C59" i="11"/>
  <c r="D59" i="11" s="1"/>
  <c r="E112" i="11" l="1"/>
  <c r="E108" i="11"/>
  <c r="E94" i="11"/>
  <c r="E90" i="11"/>
  <c r="E65" i="11"/>
  <c r="E56" i="11"/>
  <c r="E34" i="11"/>
  <c r="E127" i="11"/>
  <c r="E125" i="11"/>
  <c r="E123" i="11"/>
  <c r="E121" i="11"/>
  <c r="E119" i="11"/>
  <c r="E76" i="11"/>
  <c r="E72" i="11"/>
  <c r="E47" i="11"/>
  <c r="E38" i="11"/>
  <c r="E129" i="11"/>
  <c r="E106" i="11"/>
  <c r="E131" i="11"/>
  <c r="E68" i="11"/>
  <c r="E29" i="11"/>
  <c r="E23" i="11"/>
  <c r="E102" i="11"/>
  <c r="E84" i="11"/>
  <c r="E50" i="11"/>
  <c r="E128" i="11"/>
  <c r="E126" i="11"/>
  <c r="E124" i="11"/>
  <c r="E122" i="11"/>
  <c r="E120" i="11"/>
  <c r="E107" i="11"/>
  <c r="E89" i="11"/>
  <c r="E57" i="11"/>
  <c r="E55" i="11"/>
  <c r="E20" i="11"/>
  <c r="E130" i="11"/>
  <c r="E69" i="11"/>
  <c r="E41" i="11"/>
  <c r="E110" i="11"/>
  <c r="E53" i="11"/>
  <c r="E12" i="11"/>
  <c r="E104" i="11"/>
  <c r="E85" i="11"/>
  <c r="E113" i="11"/>
  <c r="E101" i="11"/>
  <c r="E93" i="11"/>
  <c r="E74" i="11"/>
  <c r="E66" i="11"/>
  <c r="E59" i="11"/>
  <c r="E40" i="11"/>
  <c r="E37" i="11"/>
  <c r="E32" i="11"/>
  <c r="E14" i="11"/>
  <c r="E71" i="11"/>
  <c r="E18" i="11"/>
  <c r="E109" i="11"/>
  <c r="E87" i="11"/>
  <c r="E77" i="11"/>
  <c r="E35" i="11"/>
  <c r="E21" i="11"/>
  <c r="E16" i="11"/>
  <c r="E103" i="11"/>
  <c r="E58" i="11"/>
  <c r="E52" i="11"/>
  <c r="E92" i="11"/>
  <c r="E39" i="11"/>
  <c r="E13" i="11"/>
  <c r="E73" i="11"/>
  <c r="E49" i="11"/>
  <c r="E33" i="11"/>
  <c r="E30" i="11"/>
  <c r="E19" i="11"/>
  <c r="E11" i="11"/>
  <c r="E36" i="11"/>
  <c r="E22" i="11"/>
  <c r="E111" i="11"/>
  <c r="E95" i="11"/>
  <c r="E86" i="11"/>
  <c r="E70" i="11"/>
  <c r="E54" i="11"/>
  <c r="E17" i="11"/>
  <c r="E105" i="11"/>
  <c r="E91" i="11"/>
  <c r="E83" i="11"/>
  <c r="E67" i="11"/>
  <c r="E51" i="11"/>
  <c r="E31" i="11"/>
  <c r="E15" i="11"/>
  <c r="E48" i="11"/>
  <c r="E75" i="11"/>
  <c r="E88" i="11"/>
  <c r="F47" i="11" l="1"/>
  <c r="I47" i="11"/>
  <c r="H47" i="11"/>
  <c r="G47" i="11"/>
  <c r="I86" i="11"/>
  <c r="H86" i="11"/>
  <c r="G86" i="11"/>
  <c r="F86" i="11"/>
  <c r="I103" i="11"/>
  <c r="F103" i="11"/>
  <c r="H103" i="11"/>
  <c r="G103" i="11"/>
  <c r="G93" i="11"/>
  <c r="F93" i="11"/>
  <c r="I93" i="11"/>
  <c r="H93" i="11"/>
  <c r="I120" i="11"/>
  <c r="H120" i="11"/>
  <c r="G120" i="11"/>
  <c r="F120" i="11"/>
  <c r="F72" i="11"/>
  <c r="I72" i="11"/>
  <c r="H72" i="11"/>
  <c r="G72" i="11"/>
  <c r="F38" i="11"/>
  <c r="I38" i="11"/>
  <c r="H38" i="11"/>
  <c r="G38" i="11"/>
  <c r="G16" i="11"/>
  <c r="I16" i="11"/>
  <c r="H16" i="11"/>
  <c r="F16" i="11"/>
  <c r="H101" i="11"/>
  <c r="G101" i="11"/>
  <c r="F101" i="11"/>
  <c r="I101" i="11"/>
  <c r="I122" i="11"/>
  <c r="H122" i="11"/>
  <c r="G122" i="11"/>
  <c r="F122" i="11"/>
  <c r="F76" i="11"/>
  <c r="I76" i="11"/>
  <c r="H76" i="11"/>
  <c r="G76" i="11"/>
  <c r="I89" i="11"/>
  <c r="H89" i="11"/>
  <c r="G89" i="11"/>
  <c r="F89" i="11"/>
  <c r="G111" i="11"/>
  <c r="F111" i="11"/>
  <c r="I111" i="11"/>
  <c r="H111" i="11"/>
  <c r="I21" i="11"/>
  <c r="H21" i="11"/>
  <c r="G21" i="11"/>
  <c r="F21" i="11"/>
  <c r="I124" i="11"/>
  <c r="H124" i="11"/>
  <c r="G124" i="11"/>
  <c r="F124" i="11"/>
  <c r="F119" i="11"/>
  <c r="I119" i="11"/>
  <c r="H119" i="11"/>
  <c r="G119" i="11"/>
  <c r="G35" i="11"/>
  <c r="F35" i="11"/>
  <c r="I35" i="11"/>
  <c r="H35" i="11"/>
  <c r="I126" i="11"/>
  <c r="H126" i="11"/>
  <c r="G126" i="11"/>
  <c r="F126" i="11"/>
  <c r="F121" i="11"/>
  <c r="I121" i="11"/>
  <c r="H121" i="11"/>
  <c r="G121" i="11"/>
  <c r="I104" i="11"/>
  <c r="H104" i="11"/>
  <c r="G104" i="11"/>
  <c r="F104" i="11"/>
  <c r="F123" i="11"/>
  <c r="I123" i="11"/>
  <c r="H123" i="11"/>
  <c r="G123" i="11"/>
  <c r="G66" i="11"/>
  <c r="F66" i="11"/>
  <c r="I66" i="11"/>
  <c r="H66" i="11"/>
  <c r="G58" i="11"/>
  <c r="F58" i="11"/>
  <c r="I58" i="11"/>
  <c r="H58" i="11"/>
  <c r="F22" i="11"/>
  <c r="G22" i="11"/>
  <c r="I22" i="11"/>
  <c r="H22" i="11"/>
  <c r="I11" i="11"/>
  <c r="H11" i="11"/>
  <c r="G11" i="11"/>
  <c r="F11" i="11"/>
  <c r="G87" i="11"/>
  <c r="I87" i="11"/>
  <c r="H87" i="11"/>
  <c r="F87" i="11"/>
  <c r="G12" i="11"/>
  <c r="F12" i="11"/>
  <c r="H12" i="11"/>
  <c r="I12" i="11"/>
  <c r="F50" i="11"/>
  <c r="I50" i="11"/>
  <c r="H50" i="11"/>
  <c r="G50" i="11"/>
  <c r="F125" i="11"/>
  <c r="G125" i="11"/>
  <c r="I125" i="11"/>
  <c r="H125" i="11"/>
  <c r="H74" i="11"/>
  <c r="I74" i="11"/>
  <c r="G74" i="11"/>
  <c r="F74" i="11"/>
  <c r="G88" i="11"/>
  <c r="F88" i="11"/>
  <c r="I88" i="11"/>
  <c r="H88" i="11"/>
  <c r="H75" i="11"/>
  <c r="G75" i="11"/>
  <c r="I75" i="11"/>
  <c r="F75" i="11"/>
  <c r="I128" i="11"/>
  <c r="H128" i="11"/>
  <c r="G128" i="11"/>
  <c r="F128" i="11"/>
  <c r="H48" i="11"/>
  <c r="G48" i="11"/>
  <c r="I48" i="11"/>
  <c r="F48" i="11"/>
  <c r="G15" i="11"/>
  <c r="I15" i="11"/>
  <c r="H15" i="11"/>
  <c r="F15" i="11"/>
  <c r="F19" i="11"/>
  <c r="I19" i="11"/>
  <c r="H19" i="11"/>
  <c r="G19" i="11"/>
  <c r="G109" i="11"/>
  <c r="F109" i="11"/>
  <c r="I109" i="11"/>
  <c r="H109" i="11"/>
  <c r="G53" i="11"/>
  <c r="F53" i="11"/>
  <c r="H53" i="11"/>
  <c r="I53" i="11"/>
  <c r="F84" i="11"/>
  <c r="I84" i="11"/>
  <c r="H84" i="11"/>
  <c r="G84" i="11"/>
  <c r="F127" i="11"/>
  <c r="I127" i="11"/>
  <c r="H127" i="11"/>
  <c r="G127" i="11"/>
  <c r="I107" i="11"/>
  <c r="H107" i="11"/>
  <c r="G107" i="11"/>
  <c r="F107" i="11"/>
  <c r="H30" i="11"/>
  <c r="I30" i="11"/>
  <c r="G30" i="11"/>
  <c r="F30" i="11"/>
  <c r="G110" i="11"/>
  <c r="I110" i="11"/>
  <c r="H110" i="11"/>
  <c r="F110" i="11"/>
  <c r="I102" i="11"/>
  <c r="F102" i="11"/>
  <c r="H102" i="11"/>
  <c r="G102" i="11"/>
  <c r="I34" i="11"/>
  <c r="H34" i="11"/>
  <c r="F34" i="11"/>
  <c r="G34" i="11"/>
  <c r="H70" i="11"/>
  <c r="G70" i="11"/>
  <c r="I70" i="11"/>
  <c r="F70" i="11"/>
  <c r="I85" i="11"/>
  <c r="F85" i="11"/>
  <c r="G85" i="11"/>
  <c r="H85" i="11"/>
  <c r="I36" i="11"/>
  <c r="H36" i="11"/>
  <c r="G36" i="11"/>
  <c r="F36" i="11"/>
  <c r="I31" i="11"/>
  <c r="F31" i="11"/>
  <c r="H31" i="11"/>
  <c r="G31" i="11"/>
  <c r="H18" i="11"/>
  <c r="I18" i="11"/>
  <c r="G18" i="11"/>
  <c r="F18" i="11"/>
  <c r="I51" i="11"/>
  <c r="F51" i="11"/>
  <c r="H51" i="11"/>
  <c r="G51" i="11"/>
  <c r="I33" i="11"/>
  <c r="H33" i="11"/>
  <c r="G33" i="11"/>
  <c r="F33" i="11"/>
  <c r="I71" i="11"/>
  <c r="F71" i="11"/>
  <c r="H71" i="11"/>
  <c r="G71" i="11"/>
  <c r="I56" i="11"/>
  <c r="F56" i="11"/>
  <c r="G56" i="11"/>
  <c r="H56" i="11"/>
  <c r="G67" i="11"/>
  <c r="I67" i="11"/>
  <c r="H67" i="11"/>
  <c r="F67" i="11"/>
  <c r="H49" i="11"/>
  <c r="I49" i="11"/>
  <c r="G49" i="11"/>
  <c r="F49" i="11"/>
  <c r="G14" i="11"/>
  <c r="I14" i="11"/>
  <c r="H14" i="11"/>
  <c r="F14" i="11"/>
  <c r="H69" i="11"/>
  <c r="G69" i="11"/>
  <c r="F69" i="11"/>
  <c r="I69" i="11"/>
  <c r="I29" i="11"/>
  <c r="H29" i="11"/>
  <c r="G29" i="11"/>
  <c r="F29" i="11"/>
  <c r="I65" i="11"/>
  <c r="H65" i="11"/>
  <c r="G65" i="11"/>
  <c r="F65" i="11"/>
  <c r="H83" i="11"/>
  <c r="I83" i="11"/>
  <c r="G83" i="11"/>
  <c r="F83" i="11"/>
  <c r="H32" i="11"/>
  <c r="I32" i="11"/>
  <c r="G32" i="11"/>
  <c r="F32" i="11"/>
  <c r="I130" i="11"/>
  <c r="H130" i="11"/>
  <c r="G130" i="11"/>
  <c r="F130" i="11"/>
  <c r="I68" i="11"/>
  <c r="H68" i="11"/>
  <c r="G68" i="11"/>
  <c r="F68" i="11"/>
  <c r="I90" i="11"/>
  <c r="H90" i="11"/>
  <c r="G90" i="11"/>
  <c r="F90" i="11"/>
  <c r="G54" i="11"/>
  <c r="F54" i="11"/>
  <c r="H54" i="11"/>
  <c r="I54" i="11"/>
  <c r="G91" i="11"/>
  <c r="F91" i="11"/>
  <c r="I91" i="11"/>
  <c r="H91" i="11"/>
  <c r="I13" i="11"/>
  <c r="H13" i="11"/>
  <c r="F13" i="11"/>
  <c r="G13" i="11"/>
  <c r="I37" i="11"/>
  <c r="F37" i="11"/>
  <c r="H37" i="11"/>
  <c r="G37" i="11"/>
  <c r="I20" i="11"/>
  <c r="H20" i="11"/>
  <c r="G20" i="11"/>
  <c r="F20" i="11"/>
  <c r="I94" i="11"/>
  <c r="G94" i="11"/>
  <c r="F94" i="11"/>
  <c r="I39" i="11"/>
  <c r="F39" i="11"/>
  <c r="H39" i="11"/>
  <c r="G39" i="11"/>
  <c r="I55" i="11"/>
  <c r="H55" i="11"/>
  <c r="G55" i="11"/>
  <c r="F55" i="11"/>
  <c r="G106" i="11"/>
  <c r="F106" i="11"/>
  <c r="I106" i="11"/>
  <c r="H106" i="11"/>
  <c r="I108" i="11"/>
  <c r="H108" i="11"/>
  <c r="G108" i="11"/>
  <c r="F108" i="11"/>
  <c r="I52" i="11"/>
  <c r="H52" i="11"/>
  <c r="G52" i="11"/>
  <c r="F52" i="11"/>
  <c r="H73" i="11"/>
  <c r="G73" i="11"/>
  <c r="I73" i="11"/>
  <c r="F73" i="11"/>
  <c r="G105" i="11"/>
  <c r="I105" i="11"/>
  <c r="H105" i="11"/>
  <c r="F105" i="11"/>
  <c r="H40" i="11"/>
  <c r="G40" i="11"/>
  <c r="I40" i="11"/>
  <c r="F40" i="11"/>
  <c r="I17" i="11"/>
  <c r="H17" i="11"/>
  <c r="G17" i="11"/>
  <c r="F17" i="11"/>
  <c r="G92" i="11"/>
  <c r="I92" i="11"/>
  <c r="H92" i="11"/>
  <c r="F92" i="11"/>
  <c r="I57" i="11"/>
  <c r="H57" i="11"/>
  <c r="G57" i="11"/>
  <c r="F57" i="11"/>
  <c r="G129" i="11"/>
  <c r="F129" i="11"/>
  <c r="I129" i="11"/>
  <c r="H129" i="11"/>
  <c r="I112" i="11"/>
  <c r="G112" i="11"/>
  <c r="F112" i="11"/>
  <c r="G77" i="11" l="1"/>
  <c r="M20" i="11" s="1"/>
  <c r="I77" i="11"/>
  <c r="N20" i="11" s="1"/>
  <c r="G131" i="11"/>
  <c r="M23" i="11" s="1"/>
  <c r="F77" i="11"/>
  <c r="M32" i="11" s="1"/>
  <c r="H131" i="11"/>
  <c r="N35" i="11" s="1"/>
  <c r="Q35" i="11" s="1"/>
  <c r="F131" i="11"/>
  <c r="M35" i="11" s="1"/>
  <c r="F41" i="11"/>
  <c r="M30" i="11" s="1"/>
  <c r="H41" i="11"/>
  <c r="N30" i="11" s="1"/>
  <c r="H77" i="11"/>
  <c r="N32" i="11" s="1"/>
  <c r="I41" i="11"/>
  <c r="N18" i="11" s="1"/>
  <c r="I131" i="11"/>
  <c r="N23" i="11" s="1"/>
  <c r="Q23" i="11" s="1"/>
  <c r="G41" i="11"/>
  <c r="M18" i="11" s="1"/>
  <c r="F23" i="11"/>
  <c r="M29" i="11" s="1"/>
  <c r="P29" i="11" s="1"/>
  <c r="R29" i="11" s="1"/>
  <c r="I113" i="11"/>
  <c r="N22" i="11" s="1"/>
  <c r="G59" i="11"/>
  <c r="M19" i="11" s="1"/>
  <c r="G95" i="11"/>
  <c r="M21" i="11" s="1"/>
  <c r="G23" i="11"/>
  <c r="M17" i="11" s="1"/>
  <c r="P17" i="11" s="1"/>
  <c r="R17" i="11" s="1"/>
  <c r="F113" i="11"/>
  <c r="M34" i="11" s="1"/>
  <c r="H59" i="11"/>
  <c r="N31" i="11" s="1"/>
  <c r="F95" i="11"/>
  <c r="M33" i="11" s="1"/>
  <c r="I95" i="11"/>
  <c r="N21" i="11" s="1"/>
  <c r="H23" i="11"/>
  <c r="N29" i="11" s="1"/>
  <c r="G113" i="11"/>
  <c r="M22" i="11" s="1"/>
  <c r="I59" i="11"/>
  <c r="N19" i="11" s="1"/>
  <c r="H95" i="11"/>
  <c r="N33" i="11" s="1"/>
  <c r="I23" i="11"/>
  <c r="N17" i="11" s="1"/>
  <c r="H113" i="11"/>
  <c r="N34" i="11" s="1"/>
  <c r="Q34" i="11" s="1"/>
  <c r="F59" i="11"/>
  <c r="M31" i="11" s="1"/>
  <c r="Q21" i="11" l="1"/>
  <c r="Q33" i="11"/>
  <c r="Q22" i="11"/>
  <c r="P31" i="11"/>
  <c r="Q18" i="11"/>
  <c r="Q20" i="11"/>
  <c r="Q30" i="11"/>
  <c r="Q19" i="11"/>
  <c r="Q32" i="11"/>
  <c r="P19" i="11"/>
  <c r="R19" i="11" s="1"/>
  <c r="Q31" i="11"/>
  <c r="P34" i="11"/>
  <c r="R34" i="11" s="1"/>
  <c r="P23" i="11"/>
  <c r="R23" i="11" s="1"/>
  <c r="P20" i="11"/>
  <c r="P21" i="11"/>
  <c r="P22" i="11"/>
  <c r="R22" i="11" s="1"/>
  <c r="P18" i="11"/>
  <c r="P33" i="11"/>
  <c r="R33" i="11" s="1"/>
  <c r="P30" i="11"/>
  <c r="P35" i="11"/>
  <c r="R35" i="11" s="1"/>
  <c r="P32" i="11"/>
  <c r="R30" i="11" l="1"/>
  <c r="R18" i="11"/>
  <c r="R21" i="11"/>
  <c r="R31" i="11"/>
  <c r="R32" i="11"/>
  <c r="R36" i="11"/>
  <c r="R20" i="11"/>
</calcChain>
</file>

<file path=xl/sharedStrings.xml><?xml version="1.0" encoding="utf-8"?>
<sst xmlns="http://schemas.openxmlformats.org/spreadsheetml/2006/main" count="183" uniqueCount="132">
  <si>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</si>
  <si>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</si>
  <si>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</si>
  <si>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</si>
  <si>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</si>
  <si>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</si>
  <si>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</si>
  <si>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</si>
  <si>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</si>
  <si>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</si>
  <si>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</si>
  <si>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</si>
  <si>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</si>
  <si>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</si>
  <si>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</si>
  <si>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</si>
  <si>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</si>
  <si>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</si>
  <si>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</si>
  <si>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</si>
  <si>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</si>
  <si>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</si>
  <si>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</si>
  <si>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</si>
  <si>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</si>
  <si>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</si>
  <si>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</si>
  <si>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</si>
  <si>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</si>
  <si>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</si>
  <si>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</si>
  <si>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</si>
  <si>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</si>
  <si>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</si>
  <si>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</si>
  <si>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</si>
  <si>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</si>
  <si>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</si>
  <si>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</si>
  <si>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</si>
  <si>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</si>
  <si>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</si>
  <si>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</si>
  <si>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</si>
  <si>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</si>
  <si>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</si>
  <si>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</si>
  <si>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</si>
  <si>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</si>
  <si>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</si>
  <si>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</si>
  <si>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</si>
  <si>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</si>
  <si>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</si>
  <si>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</si>
  <si>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</si>
  <si>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</si>
  <si>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</si>
  <si>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</si>
  <si>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</si>
  <si>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</si>
  <si>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</si>
  <si>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</si>
  <si>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</si>
  <si>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</si>
  <si>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</si>
  <si>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</si>
  <si>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</si>
  <si>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</si>
  <si>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</si>
  <si>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</si>
  <si>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</si>
  <si>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</si>
  <si>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</si>
  <si>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</si>
  <si>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</si>
  <si>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</si>
  <si>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</si>
  <si>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</si>
  <si>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</si>
  <si>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</si>
  <si>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</si>
  <si>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</si>
  <si>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</si>
  <si>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</si>
  <si>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</si>
  <si>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</si>
  <si>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</si>
  <si>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</si>
  <si>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</si>
  <si>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</si>
  <si>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</si>
  <si>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</si>
  <si>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</si>
  <si>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</si>
  <si>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</si>
  <si>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</si>
  <si>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</si>
  <si>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</si>
  <si>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</si>
  <si>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</si>
  <si>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</si>
  <si>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</si>
  <si>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</si>
  <si>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</si>
  <si>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</si>
  <si>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</si>
  <si>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</si>
  <si>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</si>
  <si>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</si>
  <si>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</si>
  <si>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</si>
  <si>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</t>
  </si>
  <si>
    <t>PPQ (nM)</t>
  </si>
  <si>
    <t>PPQ IC90</t>
  </si>
  <si>
    <t>FIC90 PPQ</t>
  </si>
  <si>
    <t>PPQ IC50</t>
  </si>
  <si>
    <t>FIC50 PPQ</t>
  </si>
  <si>
    <t>Drug: 4:1</t>
  </si>
  <si>
    <t>Drug: 2:1</t>
  </si>
  <si>
    <t>Drug:  1:1</t>
  </si>
  <si>
    <t>Drug: 1:2</t>
  </si>
  <si>
    <t>Drug:  1:4</t>
  </si>
  <si>
    <t>Drug:  0:1</t>
  </si>
  <si>
    <t>Dd2</t>
  </si>
  <si>
    <t>PPQ &amp; OZ439</t>
  </si>
  <si>
    <t>OZ439 (nM)</t>
  </si>
  <si>
    <t>OZ439</t>
  </si>
  <si>
    <t>OZ439 IC90</t>
  </si>
  <si>
    <t>FIC90 OZ439</t>
  </si>
  <si>
    <t>OZ439 IC50</t>
  </si>
  <si>
    <t>FIC50 OZ439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</si>
</sst>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PPQ!$P$29:$P$35</c:f>
              <c:numCache>
                <c:formatCode>General</c:formatCode>
                <c:ptCount val="7"/>
                <c:pt idx="0">
                  <c:v>1</c:v>
                </c:pt>
                <c:pt idx="1">
                  <c:v>0.94017156995912721</c:v>
                </c:pt>
                <c:pt idx="2">
                  <c:v>0.8558431078614358</c:v>
                </c:pt>
                <c:pt idx="3">
                  <c:v>0.68568638533976223</c:v>
                </c:pt>
                <c:pt idx="4">
                  <c:v>0.47797962175660114</c:v>
                </c:pt>
                <c:pt idx="5">
                  <c:v>0.30988473752186979</c:v>
                </c:pt>
                <c:pt idx="6">
                  <c:v>0</c:v>
                </c:pt>
              </c:numCache>
            </c:numRef>
          </c:xVal>
          <c:yVal>
            <c:numRef>
              <c:f>PPQ!$Q$29:$Q$35</c:f>
              <c:numCache>
                <c:formatCode>General</c:formatCode>
                <c:ptCount val="7"/>
                <c:pt idx="0">
                  <c:v>0</c:v>
                </c:pt>
                <c:pt idx="1">
                  <c:v>0.20963476278859053</c:v>
                </c:pt>
                <c:pt idx="2">
                  <c:v>0.38166324665312312</c:v>
                </c:pt>
                <c:pt idx="3">
                  <c:v>0.61156370743827626</c:v>
                </c:pt>
                <c:pt idx="4">
                  <c:v>0.85262007766587899</c:v>
                </c:pt>
                <c:pt idx="5">
                  <c:v>1.1055448263771852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A7-4C00-A782-3E82E3EB2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89296"/>
        <c:axId val="1168890736"/>
      </c:scatterChart>
      <c:valAx>
        <c:axId val="1168889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90736"/>
        <c:crosses val="autoZero"/>
        <c:crossBetween val="midCat"/>
      </c:valAx>
      <c:valAx>
        <c:axId val="116889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89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883708</xdr:colOff>
      <xdr:row>36</xdr:row>
      <xdr:rowOff>190500</xdr:rowOff>
    </xdr:from>
    <xdr:to>
      <xdr:col>16</xdr:col>
      <xdr:colOff>783167</xdr:colOff>
      <xdr:row>58</xdr:row>
      <xdr:rowOff>10582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D02442-D4FF-24EE-2878-751A1589E6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264583</xdr:colOff>
      <xdr:row>42</xdr:row>
      <xdr:rowOff>52917</xdr:rowOff>
    </xdr:from>
    <xdr:to>
      <xdr:col>15</xdr:col>
      <xdr:colOff>691815</xdr:colOff>
      <xdr:row>56</xdr:row>
      <xdr:rowOff>102331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61739E5-1D3A-4736-BF17-549C584EF251}"/>
            </a:ext>
          </a:extLst>
        </xdr:cNvPr>
        <xdr:cNvCxnSpPr/>
      </xdr:nvCxnSpPr>
      <xdr:spPr>
        <a:xfrm>
          <a:off x="11218333" y="8445500"/>
          <a:ext cx="4194899" cy="2843414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7ED3-9FB0-4067-8E5D-FD74FE2EA9CC}">
  <dimension ref="A1:W131"/>
  <sheetViews>
    <sheetView tabSelected="1" topLeftCell="A26" zoomScale="72" workbookViewId="0">
      <selection activeCell="K52" sqref="K52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124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125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21</v>
      </c>
      <c r="B4" s="33">
        <f>AVERAGE(C101,C119)</f>
        <v>0.16508904842655467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111</v>
      </c>
      <c r="B5" s="16">
        <f>AVERAGE(C21,C39,C57,C75,C93,C111,C129)</f>
        <v>4.3066361715990373</v>
      </c>
      <c r="C5" s="23"/>
      <c r="D5" s="3"/>
      <c r="E5" s="3"/>
      <c r="F5" s="23"/>
      <c r="G5" s="23"/>
      <c r="K5" s="4"/>
      <c r="L5" s="6"/>
      <c r="M5" s="1"/>
      <c r="N5" s="1"/>
      <c r="T5" s="22" t="s">
        <v>107</v>
      </c>
      <c r="U5" s="22" t="s">
        <v>108</v>
      </c>
      <c r="V5" s="22" t="s">
        <v>109</v>
      </c>
      <c r="W5" s="32" t="s">
        <v>110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22</v>
      </c>
      <c r="U6">
        <v>9998</v>
      </c>
      <c r="V6">
        <v>5</v>
      </c>
      <c r="W6" s="33">
        <v>5.0010002000400081E-2</v>
      </c>
    </row>
    <row r="7" spans="1:23" x14ac:dyDescent="0.25">
      <c r="B7" s="23"/>
      <c r="C7" s="23"/>
      <c r="D7" s="3"/>
      <c r="E7" s="3"/>
      <c r="F7" s="23"/>
      <c r="G7" s="23"/>
      <c r="T7" t="s">
        <v>23</v>
      </c>
      <c r="U7">
        <v>9997</v>
      </c>
      <c r="V7">
        <v>10</v>
      </c>
      <c r="W7" s="33">
        <v>0.10003000900270081</v>
      </c>
    </row>
    <row r="8" spans="1:23" x14ac:dyDescent="0.25">
      <c r="B8" s="23"/>
      <c r="C8" s="23"/>
      <c r="D8" s="3"/>
      <c r="E8" s="3"/>
      <c r="F8" s="23"/>
      <c r="G8" s="23"/>
      <c r="T8" t="s">
        <v>24</v>
      </c>
      <c r="U8">
        <v>9996</v>
      </c>
      <c r="V8">
        <v>12</v>
      </c>
      <c r="W8" s="33">
        <v>0.12004801920768307</v>
      </c>
    </row>
    <row r="9" spans="1:23" ht="15.6" x14ac:dyDescent="0.3">
      <c r="C9" s="23"/>
      <c r="D9" s="3"/>
      <c r="E9" s="3"/>
      <c r="F9" s="34" t="s">
        <v>112</v>
      </c>
      <c r="G9" s="34"/>
      <c r="H9" s="35" t="s">
        <v>127</v>
      </c>
      <c r="I9" s="35"/>
      <c r="T9" t="s">
        <v>25</v>
      </c>
      <c r="U9">
        <v>9996</v>
      </c>
      <c r="V9">
        <v>17</v>
      </c>
      <c r="W9" s="33">
        <v>0.17006802721088435</v>
      </c>
    </row>
    <row r="10" spans="1:23" ht="15.6" x14ac:dyDescent="0.3">
      <c r="A10" s="7" t="s">
        <v>113</v>
      </c>
      <c r="B10" s="31" t="s">
        <v>126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26</v>
      </c>
      <c r="U10">
        <v>9997</v>
      </c>
      <c r="V10">
        <v>28</v>
      </c>
      <c r="W10" s="33">
        <v>0.28008402520756226</v>
      </c>
    </row>
    <row r="11" spans="1:23" ht="15.6" x14ac:dyDescent="0.3">
      <c r="A11" s="18">
        <v>500</v>
      </c>
      <c r="B11" s="18">
        <v>0</v>
      </c>
      <c r="C11" s="33">
        <f>W6</f>
        <v>5.0010002000400081E-2</v>
      </c>
      <c r="D11" s="9">
        <f>C11-$B$4</f>
        <v>-0.11507904642615459</v>
      </c>
      <c r="E11" s="9">
        <f>(($D$23-D11)/$D$23)*100</f>
        <v>102.77864872724187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27</v>
      </c>
      <c r="U11">
        <v>9996</v>
      </c>
      <c r="V11">
        <v>286</v>
      </c>
      <c r="W11" s="33">
        <v>2.8611444577831135</v>
      </c>
    </row>
    <row r="12" spans="1:23" ht="15.6" x14ac:dyDescent="0.3">
      <c r="A12" s="18">
        <f>A11/2</f>
        <v>250</v>
      </c>
      <c r="B12" s="18">
        <v>0</v>
      </c>
      <c r="C12" s="33">
        <f t="shared" ref="C12:C22" si="4">W7</f>
        <v>0.10003000900270081</v>
      </c>
      <c r="D12" s="9">
        <f t="shared" ref="D12:D23" si="5">C12-$B$4</f>
        <v>-6.5059039423853854E-2</v>
      </c>
      <c r="E12" s="9">
        <f t="shared" ref="E12:E23" si="6">(($D$23-D12)/$D$23)*100</f>
        <v>101.57088733965722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28</v>
      </c>
      <c r="U12">
        <v>9996</v>
      </c>
      <c r="V12">
        <v>385</v>
      </c>
      <c r="W12" s="33">
        <v>3.8515406162464987</v>
      </c>
    </row>
    <row r="13" spans="1:23" ht="15.6" x14ac:dyDescent="0.3">
      <c r="A13" s="18">
        <f t="shared" ref="A13:A20" si="7">A12/2</f>
        <v>125</v>
      </c>
      <c r="B13" s="18">
        <v>0</v>
      </c>
      <c r="C13" s="33">
        <f t="shared" si="4"/>
        <v>0.12004801920768307</v>
      </c>
      <c r="D13" s="9">
        <f t="shared" si="5"/>
        <v>-4.5041029218871598E-2</v>
      </c>
      <c r="E13" s="9">
        <f t="shared" si="6"/>
        <v>101.08754115018664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29</v>
      </c>
      <c r="U13">
        <v>9998</v>
      </c>
      <c r="V13">
        <v>432</v>
      </c>
      <c r="W13" s="33">
        <v>4.3208641728345665</v>
      </c>
    </row>
    <row r="14" spans="1:23" ht="15.6" x14ac:dyDescent="0.3">
      <c r="A14" s="18">
        <f t="shared" si="7"/>
        <v>62.5</v>
      </c>
      <c r="B14" s="18">
        <v>0</v>
      </c>
      <c r="C14" s="33">
        <f t="shared" si="4"/>
        <v>0.17006802721088435</v>
      </c>
      <c r="D14" s="9">
        <f t="shared" si="5"/>
        <v>4.9789787843296796E-3</v>
      </c>
      <c r="E14" s="9">
        <f t="shared" si="6"/>
        <v>99.879779738434678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30</v>
      </c>
      <c r="U14">
        <v>9996</v>
      </c>
      <c r="V14">
        <v>445</v>
      </c>
      <c r="W14" s="33">
        <v>4.451780712284914</v>
      </c>
    </row>
    <row r="15" spans="1:23" ht="15.6" x14ac:dyDescent="0.3">
      <c r="A15" s="18">
        <f t="shared" si="7"/>
        <v>31.25</v>
      </c>
      <c r="B15" s="18">
        <v>0</v>
      </c>
      <c r="C15" s="33">
        <f t="shared" si="4"/>
        <v>0.28008402520756226</v>
      </c>
      <c r="D15" s="9">
        <f t="shared" si="5"/>
        <v>0.11499497678100759</v>
      </c>
      <c r="E15" s="9">
        <f t="shared" si="6"/>
        <v>97.223381181935707</v>
      </c>
      <c r="F15" s="13">
        <f t="shared" si="0"/>
        <v>19.410277069883261</v>
      </c>
      <c r="G15" s="12">
        <f t="shared" si="1"/>
        <v>29.438972714951362</v>
      </c>
      <c r="H15" s="13">
        <f t="shared" si="2"/>
        <v>0</v>
      </c>
      <c r="I15" s="13">
        <f t="shared" si="3"/>
        <v>0</v>
      </c>
      <c r="T15" t="s">
        <v>31</v>
      </c>
      <c r="U15">
        <v>9996</v>
      </c>
      <c r="V15">
        <v>401</v>
      </c>
      <c r="W15" s="33">
        <v>4.011604641856743</v>
      </c>
    </row>
    <row r="16" spans="1:23" ht="15.6" x14ac:dyDescent="0.3">
      <c r="A16" s="18">
        <f t="shared" si="7"/>
        <v>15.625</v>
      </c>
      <c r="B16" s="18">
        <v>0</v>
      </c>
      <c r="C16" s="33">
        <f t="shared" si="4"/>
        <v>2.8611444577831135</v>
      </c>
      <c r="D16" s="9">
        <f t="shared" si="5"/>
        <v>2.6960554093565587</v>
      </c>
      <c r="E16" s="9">
        <f t="shared" si="6"/>
        <v>34.902215786178417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114</v>
      </c>
      <c r="N16" s="5" t="s">
        <v>128</v>
      </c>
      <c r="P16" s="4" t="s">
        <v>115</v>
      </c>
      <c r="Q16" s="4" t="s">
        <v>129</v>
      </c>
      <c r="R16" t="s">
        <v>20</v>
      </c>
      <c r="T16" t="s">
        <v>32</v>
      </c>
      <c r="U16">
        <v>9998</v>
      </c>
      <c r="V16">
        <v>427</v>
      </c>
      <c r="W16" s="33">
        <v>4.2708541708341663</v>
      </c>
    </row>
    <row r="17" spans="1:23" ht="15.6" x14ac:dyDescent="0.3">
      <c r="A17" s="18">
        <f t="shared" si="7"/>
        <v>7.8125</v>
      </c>
      <c r="B17" s="18">
        <v>0</v>
      </c>
      <c r="C17" s="33">
        <f t="shared" si="4"/>
        <v>3.8515406162464987</v>
      </c>
      <c r="D17" s="9">
        <f t="shared" si="5"/>
        <v>3.6864515678199439</v>
      </c>
      <c r="E17" s="9">
        <f t="shared" si="6"/>
        <v>10.988539833489314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29.438972714951362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33</v>
      </c>
      <c r="U17">
        <v>9997</v>
      </c>
      <c r="V17">
        <v>323</v>
      </c>
      <c r="W17" s="33">
        <v>3.230969290787236</v>
      </c>
    </row>
    <row r="18" spans="1:23" ht="15.6" x14ac:dyDescent="0.3">
      <c r="A18" s="18">
        <f t="shared" si="7"/>
        <v>3.90625</v>
      </c>
      <c r="B18" s="18">
        <v>0</v>
      </c>
      <c r="C18" s="33">
        <f t="shared" si="4"/>
        <v>4.3208641728345665</v>
      </c>
      <c r="D18" s="9">
        <f t="shared" si="5"/>
        <v>4.1557751244080121</v>
      </c>
      <c r="E18" s="9">
        <f t="shared" si="6"/>
        <v>-0.34354314492576132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37.289358797175616</v>
      </c>
      <c r="N18" s="1">
        <f>I41</f>
        <v>9.322339699293904</v>
      </c>
      <c r="P18">
        <f t="shared" ref="P18:P23" si="8">M18/$M$17</f>
        <v>1.2666664410554389</v>
      </c>
      <c r="Q18">
        <f>N18/$N$23</f>
        <v>0.15226257893407427</v>
      </c>
      <c r="R18">
        <f t="shared" ref="R18:R23" si="9">P18+Q18</f>
        <v>1.4189290199895133</v>
      </c>
      <c r="T18" t="s">
        <v>34</v>
      </c>
      <c r="U18">
        <v>9998</v>
      </c>
      <c r="V18">
        <v>9</v>
      </c>
      <c r="W18" s="33">
        <v>9.001800360072014E-2</v>
      </c>
    </row>
    <row r="19" spans="1:23" ht="15.6" x14ac:dyDescent="0.3">
      <c r="A19" s="18">
        <f t="shared" si="7"/>
        <v>1.953125</v>
      </c>
      <c r="B19" s="18">
        <v>0</v>
      </c>
      <c r="C19" s="33">
        <f t="shared" si="4"/>
        <v>4.451780712284914</v>
      </c>
      <c r="D19" s="9">
        <f t="shared" si="5"/>
        <v>4.2866916638583596</v>
      </c>
      <c r="E19" s="9">
        <f t="shared" si="6"/>
        <v>-3.504597107534392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34.576180270732777</v>
      </c>
      <c r="N19" s="1">
        <f>I59</f>
        <v>17.288090135366389</v>
      </c>
      <c r="P19">
        <f t="shared" si="8"/>
        <v>1.1745036284222088</v>
      </c>
      <c r="Q19">
        <f t="shared" ref="Q19:Q23" si="10">N19/$N$23</f>
        <v>0.28236786834264305</v>
      </c>
      <c r="R19">
        <f t="shared" si="9"/>
        <v>1.4568714967648519</v>
      </c>
      <c r="T19" t="s">
        <v>35</v>
      </c>
      <c r="U19">
        <v>9972</v>
      </c>
      <c r="V19">
        <v>10</v>
      </c>
      <c r="W19" s="33">
        <v>0.10028078620136383</v>
      </c>
    </row>
    <row r="20" spans="1:23" ht="15.6" x14ac:dyDescent="0.3">
      <c r="A20" s="18">
        <f t="shared" si="7"/>
        <v>0.9765625</v>
      </c>
      <c r="B20" s="18">
        <v>0</v>
      </c>
      <c r="C20" s="33">
        <f t="shared" si="4"/>
        <v>4.011604641856743</v>
      </c>
      <c r="D20" s="9">
        <f t="shared" si="5"/>
        <v>3.8465155934301882</v>
      </c>
      <c r="E20" s="9">
        <f t="shared" si="6"/>
        <v>7.1237033158829899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27.882465694582983</v>
      </c>
      <c r="N20" s="1">
        <f>I77</f>
        <v>27.882465694582983</v>
      </c>
      <c r="P20">
        <f t="shared" si="8"/>
        <v>0.94712767203395432</v>
      </c>
      <c r="Q20">
        <f t="shared" si="10"/>
        <v>0.45540671876821009</v>
      </c>
      <c r="R20">
        <f t="shared" si="9"/>
        <v>1.4025343908021644</v>
      </c>
      <c r="T20" t="s">
        <v>36</v>
      </c>
      <c r="U20">
        <v>9968</v>
      </c>
      <c r="V20">
        <v>9</v>
      </c>
      <c r="W20" s="33">
        <v>9.0288924558587474E-2</v>
      </c>
    </row>
    <row r="21" spans="1:23" ht="15.6" x14ac:dyDescent="0.3">
      <c r="A21" s="18">
        <v>0</v>
      </c>
      <c r="B21" s="18">
        <v>0</v>
      </c>
      <c r="C21" s="33">
        <f t="shared" si="4"/>
        <v>4.2708541708341663</v>
      </c>
      <c r="D21" s="9">
        <f t="shared" si="5"/>
        <v>4.1057651224076119</v>
      </c>
      <c r="E21" s="9">
        <f t="shared" si="6"/>
        <v>0.86397666622374492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19.018123909183604</v>
      </c>
      <c r="N21" s="1">
        <f>I95</f>
        <v>38.036247818367208</v>
      </c>
      <c r="P21">
        <f t="shared" si="8"/>
        <v>0.64601859899563496</v>
      </c>
      <c r="Q21">
        <f t="shared" si="10"/>
        <v>0.62124931858456189</v>
      </c>
      <c r="R21">
        <f t="shared" si="9"/>
        <v>1.2672679175801969</v>
      </c>
      <c r="T21" t="s">
        <v>37</v>
      </c>
      <c r="U21">
        <v>9968</v>
      </c>
      <c r="V21">
        <v>10</v>
      </c>
      <c r="W21" s="33">
        <v>0.10032102728731941</v>
      </c>
    </row>
    <row r="22" spans="1:23" ht="15.6" x14ac:dyDescent="0.3">
      <c r="A22" s="18">
        <v>0</v>
      </c>
      <c r="B22" s="18">
        <v>0</v>
      </c>
      <c r="C22" s="33">
        <f t="shared" si="4"/>
        <v>3.230969290787236</v>
      </c>
      <c r="D22" s="9">
        <f t="shared" si="5"/>
        <v>3.0658802423606812</v>
      </c>
      <c r="E22" s="9">
        <f t="shared" si="6"/>
        <v>25.972585819277743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15.112333211485858</v>
      </c>
      <c r="N22" s="1">
        <f>I113</f>
        <v>60.449332845943431</v>
      </c>
      <c r="P22">
        <f t="shared" si="8"/>
        <v>0.51334444845660865</v>
      </c>
      <c r="Q22">
        <f t="shared" si="10"/>
        <v>0.98732417084787583</v>
      </c>
      <c r="R22">
        <f t="shared" si="9"/>
        <v>1.5006686193044845</v>
      </c>
      <c r="T22" t="s">
        <v>38</v>
      </c>
      <c r="U22">
        <v>9978</v>
      </c>
      <c r="V22">
        <v>104</v>
      </c>
      <c r="W22" s="33">
        <v>1.0422930446983365</v>
      </c>
    </row>
    <row r="23" spans="1:23" ht="15.6" x14ac:dyDescent="0.3">
      <c r="B23" s="23" t="s">
        <v>6</v>
      </c>
      <c r="C23" s="23">
        <f>$B$5</f>
        <v>4.3066361715990373</v>
      </c>
      <c r="D23" s="9">
        <f t="shared" si="5"/>
        <v>4.141547123172483</v>
      </c>
      <c r="E23" s="9">
        <f t="shared" si="6"/>
        <v>0</v>
      </c>
      <c r="F23" s="13">
        <f>SUM(F11:F21)</f>
        <v>19.410277069883261</v>
      </c>
      <c r="G23" s="12">
        <f>SUM(G11:G22)</f>
        <v>29.438972714951362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61.225415755832131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39</v>
      </c>
      <c r="U23">
        <v>9993</v>
      </c>
      <c r="V23">
        <v>325</v>
      </c>
      <c r="W23" s="33">
        <v>3.2522765936155307</v>
      </c>
    </row>
    <row r="24" spans="1:23" x14ac:dyDescent="0.25">
      <c r="D24" s="16"/>
      <c r="E24" s="16"/>
      <c r="F24" s="16"/>
      <c r="G24" s="16"/>
      <c r="T24" t="s">
        <v>40</v>
      </c>
      <c r="U24">
        <v>9987</v>
      </c>
      <c r="V24">
        <v>336</v>
      </c>
      <c r="W24" s="33">
        <v>3.364373685791529</v>
      </c>
    </row>
    <row r="25" spans="1:23" x14ac:dyDescent="0.25">
      <c r="T25" t="s">
        <v>41</v>
      </c>
      <c r="U25">
        <v>9990</v>
      </c>
      <c r="V25">
        <v>390</v>
      </c>
      <c r="W25" s="33">
        <v>3.9039039039039038</v>
      </c>
    </row>
    <row r="26" spans="1:23" ht="15.6" x14ac:dyDescent="0.3">
      <c r="B26" s="23" t="s">
        <v>118</v>
      </c>
      <c r="C26" s="23"/>
      <c r="D26" s="3"/>
      <c r="E26" s="3"/>
      <c r="F26" s="23"/>
      <c r="G26" s="23"/>
      <c r="M26" s="4"/>
      <c r="T26" t="s">
        <v>42</v>
      </c>
      <c r="U26">
        <v>9993</v>
      </c>
      <c r="V26">
        <v>398</v>
      </c>
      <c r="W26" s="33">
        <v>3.9827879515660962</v>
      </c>
    </row>
    <row r="27" spans="1:23" ht="15.6" x14ac:dyDescent="0.3">
      <c r="B27" s="23"/>
      <c r="C27" s="23"/>
      <c r="D27" s="3"/>
      <c r="E27" s="3"/>
      <c r="F27" s="34" t="str">
        <f>F9</f>
        <v>PPQ</v>
      </c>
      <c r="G27" s="34"/>
      <c r="H27" s="35" t="str">
        <f>H9</f>
        <v>OZ439</v>
      </c>
      <c r="I27" s="35"/>
      <c r="T27" t="s">
        <v>43</v>
      </c>
      <c r="U27">
        <v>9997</v>
      </c>
      <c r="V27">
        <v>433</v>
      </c>
      <c r="W27" s="33">
        <v>4.3312993898169445</v>
      </c>
    </row>
    <row r="28" spans="1:23" ht="15.6" x14ac:dyDescent="0.3">
      <c r="A28" s="7" t="str">
        <f>A10</f>
        <v>PPQ (nM)</v>
      </c>
      <c r="B28" s="31" t="str">
        <f>B10</f>
        <v>OZ439 (nM)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116</v>
      </c>
      <c r="N28" s="5" t="s">
        <v>130</v>
      </c>
      <c r="P28" s="4" t="s">
        <v>117</v>
      </c>
      <c r="Q28" s="4" t="s">
        <v>131</v>
      </c>
      <c r="R28" t="s">
        <v>20</v>
      </c>
      <c r="T28" t="s">
        <v>44</v>
      </c>
      <c r="U28">
        <v>9999</v>
      </c>
      <c r="V28">
        <v>396</v>
      </c>
      <c r="W28" s="33">
        <v>3.9603960396039604</v>
      </c>
    </row>
    <row r="29" spans="1:23" ht="15.6" x14ac:dyDescent="0.3">
      <c r="A29" s="18">
        <f>A11*0.8</f>
        <v>400</v>
      </c>
      <c r="B29" s="17">
        <f>B119*0.2</f>
        <v>100</v>
      </c>
      <c r="C29" s="33">
        <f>W18</f>
        <v>9.001800360072014E-2</v>
      </c>
      <c r="D29" s="9">
        <f>C29-$B$4</f>
        <v>-7.5071044825834529E-2</v>
      </c>
      <c r="E29" s="9">
        <f>(($D$23-D29)/$D$23)*100</f>
        <v>101.81263287832228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19.410277069883261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45</v>
      </c>
      <c r="U29">
        <v>9998</v>
      </c>
      <c r="V29">
        <v>358</v>
      </c>
      <c r="W29" s="33">
        <v>3.5807161432286461</v>
      </c>
    </row>
    <row r="30" spans="1:23" ht="15.6" x14ac:dyDescent="0.3">
      <c r="A30" s="18">
        <f>A29/2</f>
        <v>200</v>
      </c>
      <c r="B30" s="18">
        <f>B29/2</f>
        <v>50</v>
      </c>
      <c r="C30" s="33">
        <f t="shared" ref="C30:C40" si="15">W19</f>
        <v>0.10028078620136383</v>
      </c>
      <c r="D30" s="9">
        <f t="shared" ref="D30:D41" si="16">C30-$B$4</f>
        <v>-6.4808262225190844E-2</v>
      </c>
      <c r="E30" s="9">
        <f t="shared" ref="E30:E41" si="17">(($D$23-D30)/$D$23)*100</f>
        <v>101.56483218221955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18.248990666133793</v>
      </c>
      <c r="N30" s="1">
        <f>H41</f>
        <v>4.5622476665334482</v>
      </c>
      <c r="P30">
        <f>M30/$M$29</f>
        <v>0.94017156995912721</v>
      </c>
      <c r="Q30">
        <f>N30/$N$35</f>
        <v>0.20963476278859053</v>
      </c>
      <c r="R30">
        <f t="shared" ref="R30:R35" si="18">P30+Q30</f>
        <v>1.1498063327477177</v>
      </c>
      <c r="T30" t="s">
        <v>46</v>
      </c>
      <c r="U30">
        <v>9798</v>
      </c>
      <c r="V30">
        <v>9</v>
      </c>
      <c r="W30" s="33">
        <v>9.1855480710349047E-2</v>
      </c>
    </row>
    <row r="31" spans="1:23" ht="15.6" x14ac:dyDescent="0.3">
      <c r="A31" s="18">
        <f t="shared" ref="A31:B38" si="19">A30/2</f>
        <v>100</v>
      </c>
      <c r="B31" s="18">
        <f t="shared" si="19"/>
        <v>25</v>
      </c>
      <c r="C31" s="33">
        <f t="shared" si="15"/>
        <v>9.0288924558587474E-2</v>
      </c>
      <c r="D31" s="9">
        <f t="shared" si="16"/>
        <v>-7.4800123867967194E-2</v>
      </c>
      <c r="E31" s="9">
        <f t="shared" si="17"/>
        <v>101.80609133841436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16.612151851940453</v>
      </c>
      <c r="N31" s="1">
        <f>H59</f>
        <v>8.3060759259702266</v>
      </c>
      <c r="P31">
        <f>M31/$M$29</f>
        <v>0.8558431078614358</v>
      </c>
      <c r="Q31">
        <f t="shared" ref="Q31:Q35" si="20">N31/$N$35</f>
        <v>0.38166324665312312</v>
      </c>
      <c r="R31">
        <f t="shared" si="18"/>
        <v>1.2375063545145588</v>
      </c>
      <c r="T31" t="s">
        <v>47</v>
      </c>
      <c r="U31">
        <v>9651</v>
      </c>
      <c r="V31">
        <v>6</v>
      </c>
      <c r="W31" s="33">
        <v>6.2169723344731115E-2</v>
      </c>
    </row>
    <row r="32" spans="1:23" ht="15.6" x14ac:dyDescent="0.3">
      <c r="A32" s="18">
        <f t="shared" si="19"/>
        <v>50</v>
      </c>
      <c r="B32" s="18">
        <f t="shared" si="19"/>
        <v>12.5</v>
      </c>
      <c r="C32" s="33">
        <f t="shared" si="15"/>
        <v>0.10032102728731941</v>
      </c>
      <c r="D32" s="9">
        <f t="shared" si="16"/>
        <v>-6.4768021139235257E-2</v>
      </c>
      <c r="E32" s="9">
        <f t="shared" si="17"/>
        <v>101.5638605384169</v>
      </c>
      <c r="F32" s="13" t="str">
        <f t="shared" si="11"/>
        <v/>
      </c>
      <c r="G32" s="12">
        <f t="shared" si="12"/>
        <v>37.289358797175616</v>
      </c>
      <c r="H32" s="25" t="str">
        <f t="shared" si="13"/>
        <v/>
      </c>
      <c r="I32" s="25">
        <f t="shared" si="14"/>
        <v>9.322339699293904</v>
      </c>
      <c r="K32" s="4" t="s">
        <v>12</v>
      </c>
      <c r="L32" s="6" t="s">
        <v>13</v>
      </c>
      <c r="M32" s="1">
        <f>F77</f>
        <v>13.309362722491525</v>
      </c>
      <c r="N32" s="1">
        <f>H77</f>
        <v>13.309362722491525</v>
      </c>
      <c r="P32">
        <f>M32/$M$29</f>
        <v>0.68568638533976223</v>
      </c>
      <c r="Q32">
        <f t="shared" si="20"/>
        <v>0.61156370743827626</v>
      </c>
      <c r="R32">
        <f t="shared" si="18"/>
        <v>1.2972500927780386</v>
      </c>
      <c r="T32" t="s">
        <v>48</v>
      </c>
      <c r="U32">
        <v>9705</v>
      </c>
      <c r="V32">
        <v>13</v>
      </c>
      <c r="W32" s="33">
        <v>0.13395157135497165</v>
      </c>
    </row>
    <row r="33" spans="1:23" ht="15.6" x14ac:dyDescent="0.3">
      <c r="A33" s="18">
        <f t="shared" si="19"/>
        <v>25</v>
      </c>
      <c r="B33" s="18">
        <f t="shared" si="19"/>
        <v>6.25</v>
      </c>
      <c r="C33" s="33">
        <f t="shared" si="15"/>
        <v>1.0422930446983365</v>
      </c>
      <c r="D33" s="9">
        <f t="shared" si="16"/>
        <v>0.87720399627178181</v>
      </c>
      <c r="E33" s="9">
        <f t="shared" si="17"/>
        <v>78.819412886461819</v>
      </c>
      <c r="F33" s="13">
        <f t="shared" si="11"/>
        <v>18.248990666133793</v>
      </c>
      <c r="G33" s="12" t="str">
        <f t="shared" si="12"/>
        <v/>
      </c>
      <c r="H33" s="25">
        <f t="shared" si="13"/>
        <v>4.5622476665334482</v>
      </c>
      <c r="I33" s="25" t="str">
        <f t="shared" si="14"/>
        <v/>
      </c>
      <c r="K33" s="4" t="s">
        <v>14</v>
      </c>
      <c r="L33" s="6" t="s">
        <v>15</v>
      </c>
      <c r="M33" s="1">
        <f>F95</f>
        <v>9.277716892053629</v>
      </c>
      <c r="N33" s="1">
        <f>H95</f>
        <v>18.555433784107258</v>
      </c>
      <c r="P33">
        <f t="shared" ref="P33:P35" si="21">M33/$M$29</f>
        <v>0.47797962175660114</v>
      </c>
      <c r="Q33">
        <f t="shared" si="20"/>
        <v>0.85262007766587899</v>
      </c>
      <c r="R33">
        <f t="shared" si="18"/>
        <v>1.3305996994224802</v>
      </c>
      <c r="T33" t="s">
        <v>49</v>
      </c>
      <c r="U33">
        <v>9785</v>
      </c>
      <c r="V33">
        <v>14</v>
      </c>
      <c r="W33" s="33">
        <v>0.14307613694430249</v>
      </c>
    </row>
    <row r="34" spans="1:23" ht="15.6" x14ac:dyDescent="0.3">
      <c r="A34" s="18">
        <f t="shared" si="19"/>
        <v>12.5</v>
      </c>
      <c r="B34" s="18">
        <f t="shared" si="19"/>
        <v>3.125</v>
      </c>
      <c r="C34" s="33">
        <f t="shared" si="15"/>
        <v>3.2522765936155307</v>
      </c>
      <c r="D34" s="9">
        <f t="shared" si="16"/>
        <v>3.0871875451889759</v>
      </c>
      <c r="E34" s="9">
        <f t="shared" si="17"/>
        <v>25.45810892949234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6.0149486150275422</v>
      </c>
      <c r="N34" s="1">
        <f>H113</f>
        <v>24.059794460110169</v>
      </c>
      <c r="P34">
        <f>M34/$M$29</f>
        <v>0.30988473752186979</v>
      </c>
      <c r="Q34">
        <f t="shared" si="20"/>
        <v>1.1055448263771852</v>
      </c>
      <c r="R34">
        <f t="shared" si="18"/>
        <v>1.4154295638990551</v>
      </c>
      <c r="T34" t="s">
        <v>50</v>
      </c>
      <c r="U34">
        <v>9859</v>
      </c>
      <c r="V34">
        <v>147</v>
      </c>
      <c r="W34" s="33">
        <v>1.4910234303681915</v>
      </c>
    </row>
    <row r="35" spans="1:23" ht="15.6" x14ac:dyDescent="0.3">
      <c r="A35" s="18">
        <f t="shared" si="19"/>
        <v>6.25</v>
      </c>
      <c r="B35" s="18">
        <f t="shared" si="19"/>
        <v>1.5625</v>
      </c>
      <c r="C35" s="33">
        <f t="shared" si="15"/>
        <v>3.364373685791529</v>
      </c>
      <c r="D35" s="9">
        <f t="shared" si="16"/>
        <v>3.1992846373649741</v>
      </c>
      <c r="E35" s="9">
        <f t="shared" si="17"/>
        <v>22.751461175835242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21.762839358538635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51</v>
      </c>
      <c r="U35">
        <v>9838</v>
      </c>
      <c r="V35">
        <v>335</v>
      </c>
      <c r="W35" s="33">
        <v>3.405163651148607</v>
      </c>
    </row>
    <row r="36" spans="1:23" ht="15.6" x14ac:dyDescent="0.3">
      <c r="A36" s="18">
        <f t="shared" si="19"/>
        <v>3.125</v>
      </c>
      <c r="B36" s="18">
        <f t="shared" si="19"/>
        <v>0.78125</v>
      </c>
      <c r="C36" s="33">
        <f t="shared" si="15"/>
        <v>3.9039039039039038</v>
      </c>
      <c r="D36" s="9">
        <f t="shared" si="16"/>
        <v>3.738814855477349</v>
      </c>
      <c r="E36" s="9">
        <f t="shared" si="17"/>
        <v>9.7241986078534683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1.28611840867237</v>
      </c>
      <c r="T36" t="s">
        <v>52</v>
      </c>
      <c r="U36">
        <v>9904</v>
      </c>
      <c r="V36">
        <v>391</v>
      </c>
      <c r="W36" s="33">
        <v>3.9478998384491115</v>
      </c>
    </row>
    <row r="37" spans="1:23" ht="15.6" x14ac:dyDescent="0.3">
      <c r="A37" s="18">
        <f t="shared" si="19"/>
        <v>1.5625</v>
      </c>
      <c r="B37" s="18">
        <f t="shared" si="19"/>
        <v>0.390625</v>
      </c>
      <c r="C37" s="33">
        <f t="shared" si="15"/>
        <v>3.9827879515660962</v>
      </c>
      <c r="D37" s="9">
        <f t="shared" si="16"/>
        <v>3.8176989031395414</v>
      </c>
      <c r="E37" s="9">
        <f t="shared" si="17"/>
        <v>7.8194986173396304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53</v>
      </c>
      <c r="U37">
        <v>9941</v>
      </c>
      <c r="V37">
        <v>445</v>
      </c>
      <c r="W37" s="33">
        <v>4.4764108238607783</v>
      </c>
    </row>
    <row r="38" spans="1:23" ht="15.6" x14ac:dyDescent="0.3">
      <c r="A38" s="18">
        <f t="shared" si="19"/>
        <v>0.78125</v>
      </c>
      <c r="B38" s="18">
        <f t="shared" si="19"/>
        <v>0.1953125</v>
      </c>
      <c r="C38" s="33">
        <f t="shared" si="15"/>
        <v>4.3312993898169445</v>
      </c>
      <c r="D38" s="9">
        <f t="shared" si="16"/>
        <v>4.1662103413903901</v>
      </c>
      <c r="E38" s="9">
        <f t="shared" si="17"/>
        <v>-0.59550736679810634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54</v>
      </c>
      <c r="U38">
        <v>9939</v>
      </c>
      <c r="V38">
        <v>442</v>
      </c>
      <c r="W38" s="33">
        <v>4.4471274776134422</v>
      </c>
    </row>
    <row r="39" spans="1:23" ht="15.6" x14ac:dyDescent="0.3">
      <c r="A39" s="18">
        <v>0</v>
      </c>
      <c r="B39" s="18">
        <v>0</v>
      </c>
      <c r="C39" s="33">
        <f t="shared" si="15"/>
        <v>3.9603960396039604</v>
      </c>
      <c r="D39" s="9">
        <f t="shared" si="16"/>
        <v>3.7953069911774056</v>
      </c>
      <c r="E39" s="9">
        <f t="shared" si="17"/>
        <v>8.3601640087063078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55</v>
      </c>
      <c r="U39">
        <v>9999</v>
      </c>
      <c r="V39">
        <v>441</v>
      </c>
      <c r="W39" s="33">
        <v>4.4104410441044104</v>
      </c>
    </row>
    <row r="40" spans="1:23" ht="15.6" x14ac:dyDescent="0.3">
      <c r="A40" s="18">
        <v>0</v>
      </c>
      <c r="B40" s="17">
        <v>0</v>
      </c>
      <c r="C40" s="33">
        <f t="shared" si="15"/>
        <v>3.5807161432286461</v>
      </c>
      <c r="D40" s="9">
        <f t="shared" si="16"/>
        <v>3.4156270948020913</v>
      </c>
      <c r="E40" s="9">
        <f t="shared" si="17"/>
        <v>17.527750060086888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56</v>
      </c>
      <c r="U40">
        <v>9996</v>
      </c>
      <c r="V40">
        <v>450</v>
      </c>
      <c r="W40" s="33">
        <v>4.5018007202881156</v>
      </c>
    </row>
    <row r="41" spans="1:23" ht="15.6" x14ac:dyDescent="0.3">
      <c r="B41" s="23" t="s">
        <v>6</v>
      </c>
      <c r="C41" s="23">
        <f>$B$5</f>
        <v>4.3066361715990373</v>
      </c>
      <c r="D41" s="9">
        <f t="shared" si="16"/>
        <v>4.141547123172483</v>
      </c>
      <c r="E41" s="9">
        <f t="shared" si="17"/>
        <v>0</v>
      </c>
      <c r="F41" s="13">
        <f>SUM(F29:F40)</f>
        <v>18.248990666133793</v>
      </c>
      <c r="G41" s="12">
        <f>SUM(G29:G40)</f>
        <v>37.289358797175616</v>
      </c>
      <c r="H41" s="25">
        <f>SUM(H29:H40)</f>
        <v>4.5622476665334482</v>
      </c>
      <c r="I41" s="25">
        <f>SUM(I29:I40)</f>
        <v>9.322339699293904</v>
      </c>
      <c r="T41" t="s">
        <v>57</v>
      </c>
      <c r="U41">
        <v>9999</v>
      </c>
      <c r="V41">
        <v>368</v>
      </c>
      <c r="W41" s="33">
        <v>3.6803680368036802</v>
      </c>
    </row>
    <row r="42" spans="1:23" x14ac:dyDescent="0.25">
      <c r="T42" t="s">
        <v>58</v>
      </c>
      <c r="U42">
        <v>9997</v>
      </c>
      <c r="V42">
        <v>11</v>
      </c>
      <c r="W42" s="33">
        <v>0.11003300990297089</v>
      </c>
    </row>
    <row r="43" spans="1:23" x14ac:dyDescent="0.25">
      <c r="T43" t="s">
        <v>59</v>
      </c>
      <c r="U43">
        <v>9994</v>
      </c>
      <c r="V43">
        <v>16</v>
      </c>
      <c r="W43" s="33">
        <v>0.16009605763458074</v>
      </c>
    </row>
    <row r="44" spans="1:23" x14ac:dyDescent="0.25">
      <c r="B44" s="23" t="s">
        <v>119</v>
      </c>
      <c r="C44" s="23"/>
      <c r="D44" s="3"/>
      <c r="E44" s="3"/>
      <c r="F44" s="23"/>
      <c r="G44" s="23"/>
      <c r="T44" t="s">
        <v>60</v>
      </c>
      <c r="U44">
        <v>9998</v>
      </c>
      <c r="V44">
        <v>16</v>
      </c>
      <c r="W44" s="33">
        <v>0.16003200640128026</v>
      </c>
    </row>
    <row r="45" spans="1:23" ht="15.6" x14ac:dyDescent="0.3">
      <c r="B45" s="23"/>
      <c r="C45" s="23"/>
      <c r="D45" s="3"/>
      <c r="E45" s="3"/>
      <c r="F45" s="34" t="str">
        <f>F9</f>
        <v>PPQ</v>
      </c>
      <c r="G45" s="34"/>
      <c r="H45" s="35" t="str">
        <f>H9</f>
        <v>OZ439</v>
      </c>
      <c r="I45" s="35"/>
      <c r="T45" t="s">
        <v>61</v>
      </c>
      <c r="U45">
        <v>9999</v>
      </c>
      <c r="V45">
        <v>23</v>
      </c>
      <c r="W45" s="33">
        <v>0.23002300230023001</v>
      </c>
    </row>
    <row r="46" spans="1:23" ht="15.6" x14ac:dyDescent="0.3">
      <c r="A46" s="7" t="str">
        <f>A10</f>
        <v>PPQ (nM)</v>
      </c>
      <c r="B46" s="31" t="str">
        <f>B10</f>
        <v>OZ439 (nM)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62</v>
      </c>
      <c r="U46">
        <v>9998</v>
      </c>
      <c r="V46">
        <v>185</v>
      </c>
      <c r="W46" s="33">
        <v>1.850370074014803</v>
      </c>
    </row>
    <row r="47" spans="1:23" ht="15.6" x14ac:dyDescent="0.3">
      <c r="A47" s="18">
        <f>A11*0.66</f>
        <v>330</v>
      </c>
      <c r="B47" s="17">
        <f>B119*0.33</f>
        <v>165</v>
      </c>
      <c r="C47" s="33">
        <f>W30</f>
        <v>9.1855480710349047E-2</v>
      </c>
      <c r="D47" s="9">
        <f>C47-$B$4</f>
        <v>-7.3233567716205622E-2</v>
      </c>
      <c r="E47" s="9">
        <f>(($D$23-D47)/$D$23)*100</f>
        <v>101.76826595323412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63</v>
      </c>
      <c r="U47">
        <v>9997</v>
      </c>
      <c r="V47">
        <v>315</v>
      </c>
      <c r="W47" s="33">
        <v>3.1509452835850755</v>
      </c>
    </row>
    <row r="48" spans="1:23" ht="15.6" x14ac:dyDescent="0.3">
      <c r="A48" s="18">
        <f>A47/2</f>
        <v>165</v>
      </c>
      <c r="B48" s="18">
        <f>B47/2</f>
        <v>82.5</v>
      </c>
      <c r="C48" s="33">
        <f t="shared" ref="C48:C58" si="26">W31</f>
        <v>6.2169723344731115E-2</v>
      </c>
      <c r="D48" s="9">
        <f t="shared" ref="D48:D59" si="27">C48-$B$4</f>
        <v>-0.10291932508182355</v>
      </c>
      <c r="E48" s="9">
        <f t="shared" ref="E48:E59" si="28">(($D$23-D48)/$D$23)*100</f>
        <v>102.48504537123281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64</v>
      </c>
      <c r="U48">
        <v>9998</v>
      </c>
      <c r="V48">
        <v>429</v>
      </c>
      <c r="W48" s="33">
        <v>4.2908581716343273</v>
      </c>
    </row>
    <row r="49" spans="1:23" ht="15.6" x14ac:dyDescent="0.3">
      <c r="A49" s="18">
        <f t="shared" ref="A49:B56" si="29">A48/2</f>
        <v>82.5</v>
      </c>
      <c r="B49" s="18">
        <f t="shared" si="29"/>
        <v>41.25</v>
      </c>
      <c r="C49" s="33">
        <f t="shared" si="26"/>
        <v>0.13395157135497165</v>
      </c>
      <c r="D49" s="9">
        <f t="shared" si="27"/>
        <v>-3.1137477071583014E-2</v>
      </c>
      <c r="E49" s="9">
        <f t="shared" si="28"/>
        <v>100.75183201218127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65</v>
      </c>
      <c r="U49">
        <v>9997</v>
      </c>
      <c r="V49">
        <v>421</v>
      </c>
      <c r="W49" s="33">
        <v>4.2112633790137046</v>
      </c>
    </row>
    <row r="50" spans="1:23" ht="15.6" x14ac:dyDescent="0.3">
      <c r="A50" s="18">
        <f t="shared" si="29"/>
        <v>41.25</v>
      </c>
      <c r="B50" s="18">
        <f t="shared" si="29"/>
        <v>20.625</v>
      </c>
      <c r="C50" s="33">
        <f t="shared" si="26"/>
        <v>0.14307613694430249</v>
      </c>
      <c r="D50" s="9">
        <f t="shared" si="27"/>
        <v>-2.2012911482252179E-2</v>
      </c>
      <c r="E50" s="9">
        <f t="shared" si="28"/>
        <v>100.53151421021114</v>
      </c>
      <c r="F50" s="13" t="str">
        <f t="shared" si="22"/>
        <v/>
      </c>
      <c r="G50" s="12">
        <f t="shared" si="23"/>
        <v>34.576180270732777</v>
      </c>
      <c r="H50" s="25" t="str">
        <f t="shared" si="24"/>
        <v/>
      </c>
      <c r="I50" s="25">
        <f t="shared" si="25"/>
        <v>17.288090135366389</v>
      </c>
      <c r="T50" t="s">
        <v>66</v>
      </c>
      <c r="U50">
        <v>9999</v>
      </c>
      <c r="V50">
        <v>474</v>
      </c>
      <c r="W50" s="33">
        <v>4.7404740474047404</v>
      </c>
    </row>
    <row r="51" spans="1:23" ht="15.6" x14ac:dyDescent="0.3">
      <c r="A51" s="18">
        <f t="shared" si="29"/>
        <v>20.625</v>
      </c>
      <c r="B51" s="18">
        <f t="shared" si="29"/>
        <v>10.3125</v>
      </c>
      <c r="C51" s="33">
        <f t="shared" si="26"/>
        <v>1.4910234303681915</v>
      </c>
      <c r="D51" s="9">
        <f t="shared" si="27"/>
        <v>1.3259343819416369</v>
      </c>
      <c r="E51" s="9">
        <f t="shared" si="28"/>
        <v>67.984563678561926</v>
      </c>
      <c r="F51" s="13">
        <f t="shared" si="22"/>
        <v>16.612151851940453</v>
      </c>
      <c r="G51" s="12" t="str">
        <f t="shared" si="23"/>
        <v/>
      </c>
      <c r="H51" s="25">
        <f t="shared" si="24"/>
        <v>8.3060759259702266</v>
      </c>
      <c r="I51" s="25" t="str">
        <f t="shared" si="25"/>
        <v/>
      </c>
      <c r="T51" t="s">
        <v>67</v>
      </c>
      <c r="U51">
        <v>9996</v>
      </c>
      <c r="V51">
        <v>457</v>
      </c>
      <c r="W51" s="33">
        <v>4.5718287314925972</v>
      </c>
    </row>
    <row r="52" spans="1:23" ht="15.6" x14ac:dyDescent="0.3">
      <c r="A52" s="18">
        <f t="shared" si="29"/>
        <v>10.3125</v>
      </c>
      <c r="B52" s="18">
        <f t="shared" si="29"/>
        <v>5.15625</v>
      </c>
      <c r="C52" s="33">
        <f t="shared" si="26"/>
        <v>3.405163651148607</v>
      </c>
      <c r="D52" s="9">
        <f t="shared" si="27"/>
        <v>3.2400746027220522</v>
      </c>
      <c r="E52" s="9">
        <f t="shared" si="28"/>
        <v>21.766564369304827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68</v>
      </c>
      <c r="U52">
        <v>10000</v>
      </c>
      <c r="V52">
        <v>451</v>
      </c>
      <c r="W52" s="33">
        <v>4.51</v>
      </c>
    </row>
    <row r="53" spans="1:23" ht="15.6" x14ac:dyDescent="0.3">
      <c r="A53" s="18">
        <f t="shared" si="29"/>
        <v>5.15625</v>
      </c>
      <c r="B53" s="18">
        <f t="shared" si="29"/>
        <v>2.578125</v>
      </c>
      <c r="C53" s="33">
        <f t="shared" si="26"/>
        <v>3.9478998384491115</v>
      </c>
      <c r="D53" s="9">
        <f t="shared" si="27"/>
        <v>3.7828107900225567</v>
      </c>
      <c r="E53" s="9">
        <f t="shared" si="28"/>
        <v>8.6618918602362598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69</v>
      </c>
      <c r="U53">
        <v>9996</v>
      </c>
      <c r="V53">
        <v>352</v>
      </c>
      <c r="W53" s="33">
        <v>3.5214085634253705</v>
      </c>
    </row>
    <row r="54" spans="1:23" ht="15.6" x14ac:dyDescent="0.3">
      <c r="A54" s="18">
        <f t="shared" si="29"/>
        <v>2.578125</v>
      </c>
      <c r="B54" s="18">
        <f t="shared" si="29"/>
        <v>1.2890625</v>
      </c>
      <c r="C54" s="33">
        <f t="shared" si="26"/>
        <v>4.4764108238607783</v>
      </c>
      <c r="D54" s="9">
        <f t="shared" si="27"/>
        <v>4.3113217754342239</v>
      </c>
      <c r="E54" s="9">
        <f t="shared" si="28"/>
        <v>-4.0993050957172539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70</v>
      </c>
      <c r="U54">
        <v>9998</v>
      </c>
      <c r="V54">
        <v>9</v>
      </c>
      <c r="W54" s="33">
        <v>9.001800360072014E-2</v>
      </c>
    </row>
    <row r="55" spans="1:23" ht="15.6" x14ac:dyDescent="0.3">
      <c r="A55" s="18">
        <f t="shared" si="29"/>
        <v>1.2890625</v>
      </c>
      <c r="B55" s="18">
        <f t="shared" si="29"/>
        <v>0.64453125</v>
      </c>
      <c r="C55" s="33">
        <f t="shared" si="26"/>
        <v>4.4471274776134422</v>
      </c>
      <c r="D55" s="9">
        <f t="shared" si="27"/>
        <v>4.2820384291868878</v>
      </c>
      <c r="E55" s="9">
        <f t="shared" si="28"/>
        <v>-3.3922421219919991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71</v>
      </c>
      <c r="U55">
        <v>9997</v>
      </c>
      <c r="V55">
        <v>19</v>
      </c>
      <c r="W55" s="33">
        <v>0.19005701710513154</v>
      </c>
    </row>
    <row r="56" spans="1:23" ht="15.6" x14ac:dyDescent="0.3">
      <c r="A56" s="18">
        <f t="shared" si="29"/>
        <v>0.64453125</v>
      </c>
      <c r="B56" s="18">
        <f t="shared" si="29"/>
        <v>0.322265625</v>
      </c>
      <c r="C56" s="33">
        <f t="shared" si="26"/>
        <v>4.4104410441044104</v>
      </c>
      <c r="D56" s="9">
        <f t="shared" si="27"/>
        <v>4.245351995677856</v>
      </c>
      <c r="E56" s="9">
        <f t="shared" si="28"/>
        <v>-2.5064274151215522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72</v>
      </c>
      <c r="U56">
        <v>9998</v>
      </c>
      <c r="V56">
        <v>12</v>
      </c>
      <c r="W56" s="33">
        <v>0.12002400480096019</v>
      </c>
    </row>
    <row r="57" spans="1:23" ht="15.6" x14ac:dyDescent="0.3">
      <c r="A57" s="18">
        <v>0</v>
      </c>
      <c r="B57" s="18">
        <v>0</v>
      </c>
      <c r="C57" s="33">
        <f t="shared" si="26"/>
        <v>4.5018007202881156</v>
      </c>
      <c r="D57" s="9">
        <f t="shared" si="27"/>
        <v>4.3367116718615613</v>
      </c>
      <c r="E57" s="9">
        <f t="shared" si="28"/>
        <v>-4.7123585192863757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73</v>
      </c>
      <c r="U57">
        <v>9971</v>
      </c>
      <c r="V57">
        <v>31</v>
      </c>
      <c r="W57" s="33">
        <v>0.31090161468257949</v>
      </c>
    </row>
    <row r="58" spans="1:23" ht="15.6" x14ac:dyDescent="0.3">
      <c r="A58" s="18">
        <v>0</v>
      </c>
      <c r="B58" s="17">
        <v>0</v>
      </c>
      <c r="C58" s="33">
        <f t="shared" si="26"/>
        <v>3.6803680368036802</v>
      </c>
      <c r="D58" s="9">
        <f t="shared" si="27"/>
        <v>3.5152789883771254</v>
      </c>
      <c r="E58" s="9">
        <f t="shared" si="28"/>
        <v>15.121598672421419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74</v>
      </c>
      <c r="U58">
        <v>9985</v>
      </c>
      <c r="V58">
        <v>203</v>
      </c>
      <c r="W58" s="33">
        <v>2.0330495743615424</v>
      </c>
    </row>
    <row r="59" spans="1:23" ht="15.6" x14ac:dyDescent="0.3">
      <c r="B59" s="23" t="s">
        <v>6</v>
      </c>
      <c r="C59" s="23">
        <f>$B$5</f>
        <v>4.3066361715990373</v>
      </c>
      <c r="D59" s="9">
        <f t="shared" si="27"/>
        <v>4.141547123172483</v>
      </c>
      <c r="E59" s="9">
        <f t="shared" si="28"/>
        <v>0</v>
      </c>
      <c r="F59" s="13">
        <f>SUM(F47:F58)</f>
        <v>16.612151851940453</v>
      </c>
      <c r="G59" s="12">
        <f>SUM(G47:G58)</f>
        <v>34.576180270732777</v>
      </c>
      <c r="H59" s="25">
        <f>SUM(H47:H58)</f>
        <v>8.3060759259702266</v>
      </c>
      <c r="I59" s="25">
        <f>SUM(I47:I58)</f>
        <v>17.288090135366389</v>
      </c>
      <c r="T59" t="s">
        <v>75</v>
      </c>
      <c r="U59">
        <v>9988</v>
      </c>
      <c r="V59">
        <v>304</v>
      </c>
      <c r="W59" s="33">
        <v>3.0436523828594315</v>
      </c>
    </row>
    <row r="60" spans="1:23" x14ac:dyDescent="0.25">
      <c r="T60" t="s">
        <v>76</v>
      </c>
      <c r="U60">
        <v>9992</v>
      </c>
      <c r="V60">
        <v>355</v>
      </c>
      <c r="W60" s="33">
        <v>3.5528422738190555</v>
      </c>
    </row>
    <row r="61" spans="1:23" x14ac:dyDescent="0.25">
      <c r="T61" t="s">
        <v>77</v>
      </c>
      <c r="U61">
        <v>9996</v>
      </c>
      <c r="V61">
        <v>385</v>
      </c>
      <c r="W61" s="33">
        <v>3.8515406162464987</v>
      </c>
    </row>
    <row r="62" spans="1:23" x14ac:dyDescent="0.25">
      <c r="B62" s="23" t="s">
        <v>120</v>
      </c>
      <c r="C62" s="23"/>
      <c r="D62" s="3"/>
      <c r="E62" s="3"/>
      <c r="F62" s="23"/>
      <c r="G62" s="23"/>
      <c r="T62" t="s">
        <v>78</v>
      </c>
      <c r="U62">
        <v>9158</v>
      </c>
      <c r="V62">
        <v>284</v>
      </c>
      <c r="W62" s="33">
        <v>3.1011137803013757</v>
      </c>
    </row>
    <row r="63" spans="1:23" ht="15.6" x14ac:dyDescent="0.3">
      <c r="B63" s="23"/>
      <c r="C63" s="23"/>
      <c r="D63" s="3"/>
      <c r="E63" s="3"/>
      <c r="F63" s="34" t="str">
        <f>F9</f>
        <v>PPQ</v>
      </c>
      <c r="G63" s="34"/>
      <c r="H63" s="35" t="str">
        <f>H45</f>
        <v>OZ439</v>
      </c>
      <c r="I63" s="35"/>
      <c r="T63" t="s">
        <v>79</v>
      </c>
      <c r="U63">
        <v>9844</v>
      </c>
      <c r="V63">
        <v>349</v>
      </c>
      <c r="W63" s="33">
        <v>3.545306785859407</v>
      </c>
    </row>
    <row r="64" spans="1:23" ht="15.6" x14ac:dyDescent="0.3">
      <c r="A64" s="7" t="str">
        <f>A10</f>
        <v>PPQ (nM)</v>
      </c>
      <c r="B64" s="31" t="str">
        <f>B46</f>
        <v>OZ439 (nM)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80</v>
      </c>
      <c r="U64">
        <v>9998</v>
      </c>
      <c r="V64">
        <v>419</v>
      </c>
      <c r="W64" s="33">
        <v>4.1908381676335269</v>
      </c>
    </row>
    <row r="65" spans="1:23" ht="15.6" x14ac:dyDescent="0.3">
      <c r="A65" s="18">
        <f>A11*0.5</f>
        <v>250</v>
      </c>
      <c r="B65" s="17">
        <f>B119*0.5</f>
        <v>250</v>
      </c>
      <c r="C65" s="33">
        <f>W42</f>
        <v>0.11003300990297089</v>
      </c>
      <c r="D65" s="9">
        <f>C65-$B$4</f>
        <v>-5.5056038523583775E-2</v>
      </c>
      <c r="E65" s="9">
        <f>(($D$23-D65)/$D$23)*100</f>
        <v>101.32935921978378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81</v>
      </c>
      <c r="U65">
        <v>9996</v>
      </c>
      <c r="V65">
        <v>336</v>
      </c>
      <c r="W65" s="33">
        <v>3.3613445378151261</v>
      </c>
    </row>
    <row r="66" spans="1:23" ht="15.6" x14ac:dyDescent="0.3">
      <c r="A66" s="18">
        <f>A65/2</f>
        <v>125</v>
      </c>
      <c r="B66" s="18">
        <f>B65/2</f>
        <v>125</v>
      </c>
      <c r="C66" s="33">
        <f t="shared" ref="C66:C76" si="34">W43</f>
        <v>0.16009605763458074</v>
      </c>
      <c r="D66" s="9">
        <f t="shared" ref="D66:D77" si="35">C66-$B$4</f>
        <v>-4.9929907919739336E-3</v>
      </c>
      <c r="E66" s="9">
        <f t="shared" ref="E66:E77" si="36">(($D$23-D66)/$D$23)*100</f>
        <v>100.12055858942273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82</v>
      </c>
      <c r="U66">
        <v>9995</v>
      </c>
      <c r="V66">
        <v>20</v>
      </c>
      <c r="W66" s="33">
        <v>0.20010005002501249</v>
      </c>
    </row>
    <row r="67" spans="1:23" ht="15.6" x14ac:dyDescent="0.3">
      <c r="A67" s="18">
        <f t="shared" ref="A67:B74" si="37">A66/2</f>
        <v>62.5</v>
      </c>
      <c r="B67" s="18">
        <f t="shared" si="37"/>
        <v>62.5</v>
      </c>
      <c r="C67" s="33">
        <f t="shared" si="34"/>
        <v>0.16003200640128026</v>
      </c>
      <c r="D67" s="9">
        <f t="shared" si="35"/>
        <v>-5.0570420252744053E-3</v>
      </c>
      <c r="E67" s="9">
        <f t="shared" si="36"/>
        <v>100.12210514271298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83</v>
      </c>
      <c r="U67">
        <v>9993</v>
      </c>
      <c r="V67">
        <v>10</v>
      </c>
      <c r="W67" s="33">
        <v>0.10007004903432401</v>
      </c>
    </row>
    <row r="68" spans="1:23" ht="15.6" x14ac:dyDescent="0.3">
      <c r="A68" s="18">
        <f t="shared" si="37"/>
        <v>31.25</v>
      </c>
      <c r="B68" s="18">
        <f t="shared" si="37"/>
        <v>31.25</v>
      </c>
      <c r="C68" s="33">
        <f t="shared" si="34"/>
        <v>0.23002300230023001</v>
      </c>
      <c r="D68" s="9">
        <f t="shared" si="35"/>
        <v>6.4933953873675343E-2</v>
      </c>
      <c r="E68" s="9">
        <f t="shared" si="36"/>
        <v>98.432132921768257</v>
      </c>
      <c r="F68" s="25" t="str">
        <f t="shared" si="30"/>
        <v/>
      </c>
      <c r="G68" s="28">
        <f t="shared" si="31"/>
        <v>27.882465694582983</v>
      </c>
      <c r="H68" s="25" t="str">
        <f t="shared" si="32"/>
        <v/>
      </c>
      <c r="I68" s="25">
        <f t="shared" si="33"/>
        <v>27.882465694582983</v>
      </c>
      <c r="T68" t="s">
        <v>84</v>
      </c>
      <c r="U68">
        <v>9998</v>
      </c>
      <c r="V68">
        <v>16</v>
      </c>
      <c r="W68" s="33">
        <v>0.16003200640128026</v>
      </c>
    </row>
    <row r="69" spans="1:23" ht="15.6" x14ac:dyDescent="0.3">
      <c r="A69" s="18">
        <f t="shared" si="37"/>
        <v>15.625</v>
      </c>
      <c r="B69" s="18">
        <f t="shared" si="37"/>
        <v>15.625</v>
      </c>
      <c r="C69" s="33">
        <f t="shared" si="34"/>
        <v>1.850370074014803</v>
      </c>
      <c r="D69" s="9">
        <f t="shared" si="35"/>
        <v>1.6852810255882484</v>
      </c>
      <c r="E69" s="9">
        <f t="shared" si="36"/>
        <v>59.307935525859726</v>
      </c>
      <c r="F69" s="25">
        <f t="shared" si="30"/>
        <v>13.309362722491525</v>
      </c>
      <c r="G69" s="28" t="str">
        <f t="shared" si="31"/>
        <v/>
      </c>
      <c r="H69" s="25">
        <f t="shared" si="32"/>
        <v>13.309362722491525</v>
      </c>
      <c r="I69" s="25" t="str">
        <f t="shared" si="33"/>
        <v/>
      </c>
      <c r="T69" t="s">
        <v>85</v>
      </c>
      <c r="U69">
        <v>10000</v>
      </c>
      <c r="V69">
        <v>69</v>
      </c>
      <c r="W69" s="33">
        <v>0.69</v>
      </c>
    </row>
    <row r="70" spans="1:23" ht="15.6" x14ac:dyDescent="0.3">
      <c r="A70" s="18">
        <f t="shared" si="37"/>
        <v>7.8125</v>
      </c>
      <c r="B70" s="18">
        <f t="shared" si="37"/>
        <v>7.8125</v>
      </c>
      <c r="C70" s="33">
        <f t="shared" si="34"/>
        <v>3.1509452835850755</v>
      </c>
      <c r="D70" s="9">
        <f t="shared" si="35"/>
        <v>2.9858562351585207</v>
      </c>
      <c r="E70" s="9">
        <f t="shared" si="36"/>
        <v>27.904810778265077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86</v>
      </c>
      <c r="U70">
        <v>9998</v>
      </c>
      <c r="V70">
        <v>217</v>
      </c>
      <c r="W70" s="33">
        <v>2.1704340868173637</v>
      </c>
    </row>
    <row r="71" spans="1:23" ht="15.6" x14ac:dyDescent="0.3">
      <c r="A71" s="18">
        <f t="shared" si="37"/>
        <v>3.90625</v>
      </c>
      <c r="B71" s="18">
        <f t="shared" si="37"/>
        <v>3.90625</v>
      </c>
      <c r="C71" s="33">
        <f t="shared" si="34"/>
        <v>4.2908581716343273</v>
      </c>
      <c r="D71" s="9">
        <f t="shared" si="35"/>
        <v>4.1257691232077729</v>
      </c>
      <c r="E71" s="9">
        <f t="shared" si="36"/>
        <v>0.38096874176392098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87</v>
      </c>
      <c r="U71">
        <v>9999</v>
      </c>
      <c r="V71">
        <v>304</v>
      </c>
      <c r="W71" s="33">
        <v>3.0403040304030404</v>
      </c>
    </row>
    <row r="72" spans="1:23" ht="15.6" x14ac:dyDescent="0.3">
      <c r="A72" s="18">
        <f t="shared" si="37"/>
        <v>1.953125</v>
      </c>
      <c r="B72" s="18">
        <f t="shared" si="37"/>
        <v>1.953125</v>
      </c>
      <c r="C72" s="33">
        <f t="shared" si="34"/>
        <v>4.2112633790137046</v>
      </c>
      <c r="D72" s="9">
        <f t="shared" si="35"/>
        <v>4.0461743305871503</v>
      </c>
      <c r="E72" s="9">
        <f t="shared" si="36"/>
        <v>2.3028300716828696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88</v>
      </c>
      <c r="U72">
        <v>9997</v>
      </c>
      <c r="V72">
        <v>348</v>
      </c>
      <c r="W72" s="33">
        <v>3.4810443132939883</v>
      </c>
    </row>
    <row r="73" spans="1:23" ht="15.6" x14ac:dyDescent="0.3">
      <c r="A73" s="18">
        <f t="shared" si="37"/>
        <v>0.9765625</v>
      </c>
      <c r="B73" s="18">
        <f t="shared" si="37"/>
        <v>0.9765625</v>
      </c>
      <c r="C73" s="33">
        <f t="shared" si="34"/>
        <v>4.7404740474047404</v>
      </c>
      <c r="D73" s="9">
        <f t="shared" si="35"/>
        <v>4.5753849989781861</v>
      </c>
      <c r="E73" s="9">
        <f t="shared" si="36"/>
        <v>-10.475261125928641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89</v>
      </c>
      <c r="U73">
        <v>9999</v>
      </c>
      <c r="V73">
        <v>396</v>
      </c>
      <c r="W73" s="33">
        <v>3.9603960396039604</v>
      </c>
    </row>
    <row r="74" spans="1:23" ht="15.6" x14ac:dyDescent="0.3">
      <c r="A74" s="18">
        <f t="shared" si="37"/>
        <v>0.48828125</v>
      </c>
      <c r="B74" s="18">
        <f t="shared" si="37"/>
        <v>0.48828125</v>
      </c>
      <c r="C74" s="33">
        <f t="shared" si="34"/>
        <v>4.5718287314925972</v>
      </c>
      <c r="D74" s="9">
        <f t="shared" si="35"/>
        <v>4.4067396830660428</v>
      </c>
      <c r="E74" s="9">
        <f t="shared" si="36"/>
        <v>-6.4032244957391331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90</v>
      </c>
      <c r="U74">
        <v>9994</v>
      </c>
      <c r="V74">
        <v>419</v>
      </c>
      <c r="W74" s="33">
        <v>4.1925155093055828</v>
      </c>
    </row>
    <row r="75" spans="1:23" ht="15.6" x14ac:dyDescent="0.3">
      <c r="A75" s="18">
        <v>0</v>
      </c>
      <c r="B75" s="18">
        <v>0</v>
      </c>
      <c r="C75" s="33">
        <f t="shared" si="34"/>
        <v>4.51</v>
      </c>
      <c r="D75" s="9">
        <f t="shared" si="35"/>
        <v>4.3449109515734454</v>
      </c>
      <c r="E75" s="9">
        <f t="shared" si="36"/>
        <v>-4.9103347699007447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91</v>
      </c>
      <c r="U75">
        <v>9999</v>
      </c>
      <c r="V75">
        <v>423</v>
      </c>
      <c r="W75" s="33">
        <v>4.2304230423042304</v>
      </c>
    </row>
    <row r="76" spans="1:23" ht="15.6" x14ac:dyDescent="0.3">
      <c r="A76" s="18">
        <v>0</v>
      </c>
      <c r="B76" s="17">
        <v>0</v>
      </c>
      <c r="C76" s="33">
        <f t="shared" si="34"/>
        <v>3.5214085634253705</v>
      </c>
      <c r="D76" s="9">
        <f t="shared" si="35"/>
        <v>3.3563195149988156</v>
      </c>
      <c r="E76" s="9">
        <f t="shared" si="36"/>
        <v>18.959765151052345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92</v>
      </c>
      <c r="U76">
        <v>9999</v>
      </c>
      <c r="V76">
        <v>448</v>
      </c>
      <c r="W76" s="33">
        <v>4.4804480448044801</v>
      </c>
    </row>
    <row r="77" spans="1:23" ht="15.6" x14ac:dyDescent="0.3">
      <c r="B77" s="23" t="s">
        <v>6</v>
      </c>
      <c r="C77" s="23">
        <f>$B$5</f>
        <v>4.3066361715990373</v>
      </c>
      <c r="D77" s="9">
        <f t="shared" si="35"/>
        <v>4.141547123172483</v>
      </c>
      <c r="E77" s="9">
        <f t="shared" si="36"/>
        <v>0</v>
      </c>
      <c r="F77" s="25">
        <f>SUM(F65:F76)</f>
        <v>13.309362722491525</v>
      </c>
      <c r="G77" s="28">
        <f>SUM(G65:G76)</f>
        <v>27.882465694582983</v>
      </c>
      <c r="H77" s="25">
        <f>SUM(H65:H76)</f>
        <v>13.309362722491525</v>
      </c>
      <c r="I77" s="25">
        <f>SUM(I65:I76)</f>
        <v>27.882465694582983</v>
      </c>
      <c r="T77" t="s">
        <v>93</v>
      </c>
      <c r="U77">
        <v>9997</v>
      </c>
      <c r="V77">
        <v>344</v>
      </c>
      <c r="W77" s="33">
        <v>3.4410323096929076</v>
      </c>
    </row>
    <row r="78" spans="1:23" x14ac:dyDescent="0.25">
      <c r="T78" t="s">
        <v>94</v>
      </c>
      <c r="U78">
        <v>9994</v>
      </c>
      <c r="V78">
        <v>13</v>
      </c>
      <c r="W78" s="33">
        <v>0.13007804682809684</v>
      </c>
    </row>
    <row r="79" spans="1:23" x14ac:dyDescent="0.25">
      <c r="T79" t="s">
        <v>95</v>
      </c>
      <c r="U79">
        <v>9993</v>
      </c>
      <c r="V79">
        <v>13</v>
      </c>
      <c r="W79" s="33">
        <v>0.13009106374462123</v>
      </c>
    </row>
    <row r="80" spans="1:23" x14ac:dyDescent="0.25">
      <c r="B80" s="23" t="s">
        <v>121</v>
      </c>
      <c r="C80" s="23"/>
      <c r="D80" s="3"/>
      <c r="E80" s="3"/>
      <c r="F80" s="23"/>
      <c r="G80" s="23"/>
      <c r="T80" t="s">
        <v>96</v>
      </c>
      <c r="U80">
        <v>9991</v>
      </c>
      <c r="V80">
        <v>19</v>
      </c>
      <c r="W80" s="33">
        <v>0.19017115403863477</v>
      </c>
    </row>
    <row r="81" spans="1:23" ht="15.6" x14ac:dyDescent="0.3">
      <c r="B81" s="23"/>
      <c r="C81" s="23"/>
      <c r="D81" s="3"/>
      <c r="E81" s="3"/>
      <c r="F81" s="34" t="str">
        <f>F9</f>
        <v>PPQ</v>
      </c>
      <c r="G81" s="34"/>
      <c r="H81" s="35" t="str">
        <f>H63</f>
        <v>OZ439</v>
      </c>
      <c r="I81" s="35"/>
      <c r="T81" t="s">
        <v>97</v>
      </c>
      <c r="U81">
        <v>9999</v>
      </c>
      <c r="V81">
        <v>54</v>
      </c>
      <c r="W81" s="33">
        <v>0.54005400540054005</v>
      </c>
    </row>
    <row r="82" spans="1:23" ht="15.6" x14ac:dyDescent="0.3">
      <c r="A82" s="7" t="str">
        <f>A10</f>
        <v>PPQ (nM)</v>
      </c>
      <c r="B82" s="31" t="str">
        <f>B64</f>
        <v>OZ439 (nM)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98</v>
      </c>
      <c r="U82">
        <v>9994</v>
      </c>
      <c r="V82">
        <v>150</v>
      </c>
      <c r="W82" s="33">
        <v>1.5009005403241946</v>
      </c>
    </row>
    <row r="83" spans="1:23" ht="15.6" x14ac:dyDescent="0.3">
      <c r="A83" s="18">
        <f>A11*0.33</f>
        <v>165</v>
      </c>
      <c r="B83" s="17">
        <f>B119*0.66</f>
        <v>330</v>
      </c>
      <c r="C83" s="33">
        <f>W54</f>
        <v>9.001800360072014E-2</v>
      </c>
      <c r="D83" s="9">
        <f>C83-$B$4</f>
        <v>-7.5071044825834529E-2</v>
      </c>
      <c r="E83" s="9">
        <f>(($D$23-D83)/$D$23)*100</f>
        <v>101.81263287832228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99</v>
      </c>
      <c r="U83">
        <v>9995</v>
      </c>
      <c r="V83">
        <v>271</v>
      </c>
      <c r="W83" s="33">
        <v>2.7113556778389194</v>
      </c>
    </row>
    <row r="84" spans="1:23" ht="15.6" x14ac:dyDescent="0.3">
      <c r="A84" s="18">
        <f>A83/2</f>
        <v>82.5</v>
      </c>
      <c r="B84" s="18">
        <f>B83/2</f>
        <v>165</v>
      </c>
      <c r="C84" s="33">
        <f t="shared" ref="C84:C94" si="42">W55</f>
        <v>0.19005701710513154</v>
      </c>
      <c r="D84" s="9">
        <f t="shared" ref="D84:D95" si="43">C84-$B$4</f>
        <v>2.4967968678576868E-2</v>
      </c>
      <c r="E84" s="9">
        <f t="shared" ref="E84:E95" si="44">(($D$23-D84)/$D$23)*100</f>
        <v>99.397134260796463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106</v>
      </c>
      <c r="T84" t="s">
        <v>100</v>
      </c>
      <c r="U84">
        <v>9998</v>
      </c>
      <c r="V84">
        <v>348</v>
      </c>
      <c r="W84" s="33">
        <v>3.4806961392278457</v>
      </c>
    </row>
    <row r="85" spans="1:23" ht="15.6" x14ac:dyDescent="0.3">
      <c r="A85" s="18">
        <f t="shared" ref="A85:B92" si="45">A84/2</f>
        <v>41.25</v>
      </c>
      <c r="B85" s="18">
        <f t="shared" si="45"/>
        <v>82.5</v>
      </c>
      <c r="C85" s="33">
        <f t="shared" si="42"/>
        <v>0.12002400480096019</v>
      </c>
      <c r="D85" s="9">
        <f t="shared" si="43"/>
        <v>-4.5065043625594478E-2</v>
      </c>
      <c r="E85" s="9">
        <f t="shared" si="44"/>
        <v>101.08812099163258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101</v>
      </c>
      <c r="U85">
        <v>9996</v>
      </c>
      <c r="V85">
        <v>357</v>
      </c>
      <c r="W85" s="33">
        <v>3.5714285714285712</v>
      </c>
    </row>
    <row r="86" spans="1:23" ht="15.6" x14ac:dyDescent="0.3">
      <c r="A86" s="18">
        <f t="shared" si="45"/>
        <v>20.625</v>
      </c>
      <c r="B86" s="18">
        <f t="shared" si="45"/>
        <v>41.25</v>
      </c>
      <c r="C86" s="33">
        <f t="shared" si="42"/>
        <v>0.31090161468257949</v>
      </c>
      <c r="D86" s="9">
        <f t="shared" si="43"/>
        <v>0.14581256625602482</v>
      </c>
      <c r="E86" s="9">
        <f t="shared" si="44"/>
        <v>96.479273036875881</v>
      </c>
      <c r="F86" s="25" t="str">
        <f t="shared" si="38"/>
        <v/>
      </c>
      <c r="G86" s="28">
        <f t="shared" si="39"/>
        <v>19.018123909183604</v>
      </c>
      <c r="H86" s="25" t="str">
        <f t="shared" si="40"/>
        <v/>
      </c>
      <c r="I86" s="25">
        <f t="shared" si="41"/>
        <v>38.036247818367208</v>
      </c>
      <c r="T86" t="s">
        <v>102</v>
      </c>
      <c r="U86">
        <v>9998</v>
      </c>
      <c r="V86">
        <v>407</v>
      </c>
      <c r="W86" s="33">
        <v>4.0708141628325665</v>
      </c>
    </row>
    <row r="87" spans="1:23" ht="15.6" x14ac:dyDescent="0.3">
      <c r="A87" s="18">
        <f t="shared" si="45"/>
        <v>10.3125</v>
      </c>
      <c r="B87" s="18">
        <f t="shared" si="45"/>
        <v>20.625</v>
      </c>
      <c r="C87" s="33">
        <f t="shared" si="42"/>
        <v>2.0330495743615424</v>
      </c>
      <c r="D87" s="9">
        <f t="shared" si="43"/>
        <v>1.8679605259349878</v>
      </c>
      <c r="E87" s="9">
        <f t="shared" si="44"/>
        <v>54.897035567131148</v>
      </c>
      <c r="F87" s="25">
        <f t="shared" si="38"/>
        <v>9.277716892053629</v>
      </c>
      <c r="G87" s="28" t="str">
        <f t="shared" si="39"/>
        <v/>
      </c>
      <c r="H87" s="25">
        <f t="shared" si="40"/>
        <v>18.555433784107258</v>
      </c>
      <c r="I87" s="25" t="str">
        <f t="shared" si="41"/>
        <v/>
      </c>
      <c r="T87" t="s">
        <v>104</v>
      </c>
      <c r="U87">
        <v>9999</v>
      </c>
      <c r="V87">
        <v>447</v>
      </c>
      <c r="W87" s="33">
        <v>4.4704470447044704</v>
      </c>
    </row>
    <row r="88" spans="1:23" ht="15.6" x14ac:dyDescent="0.3">
      <c r="A88" s="18">
        <f t="shared" si="45"/>
        <v>5.15625</v>
      </c>
      <c r="B88" s="18">
        <f t="shared" si="45"/>
        <v>10.3125</v>
      </c>
      <c r="C88" s="33">
        <f t="shared" si="42"/>
        <v>3.0436523828594315</v>
      </c>
      <c r="D88" s="9">
        <f t="shared" si="43"/>
        <v>2.8785633344328767</v>
      </c>
      <c r="E88" s="9">
        <f t="shared" si="44"/>
        <v>30.495458609490434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103</v>
      </c>
      <c r="U88">
        <v>9995</v>
      </c>
      <c r="V88">
        <v>423</v>
      </c>
      <c r="W88" s="33">
        <v>4.2321160580290149</v>
      </c>
    </row>
    <row r="89" spans="1:23" ht="15.6" x14ac:dyDescent="0.3">
      <c r="A89" s="18">
        <f t="shared" si="45"/>
        <v>2.578125</v>
      </c>
      <c r="B89" s="18">
        <f t="shared" si="45"/>
        <v>5.15625</v>
      </c>
      <c r="C89" s="33">
        <f t="shared" si="42"/>
        <v>3.5528422738190555</v>
      </c>
      <c r="D89" s="9">
        <f t="shared" si="43"/>
        <v>3.3877532253925007</v>
      </c>
      <c r="E89" s="9">
        <f t="shared" si="44"/>
        <v>18.200780417598285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105</v>
      </c>
      <c r="U89">
        <v>9996</v>
      </c>
      <c r="V89">
        <v>328</v>
      </c>
      <c r="W89" s="33">
        <v>3.2813125250100041</v>
      </c>
    </row>
    <row r="90" spans="1:23" ht="15.6" x14ac:dyDescent="0.3">
      <c r="A90" s="18">
        <f t="shared" si="45"/>
        <v>1.2890625</v>
      </c>
      <c r="B90" s="18">
        <f t="shared" si="45"/>
        <v>2.578125</v>
      </c>
      <c r="C90" s="33">
        <f t="shared" si="42"/>
        <v>3.8515406162464987</v>
      </c>
      <c r="D90" s="9">
        <f t="shared" si="43"/>
        <v>3.6864515678199439</v>
      </c>
      <c r="E90" s="9">
        <f t="shared" si="44"/>
        <v>10.988539833489314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1.2890625</v>
      </c>
      <c r="C91" s="33">
        <f t="shared" si="42"/>
        <v>3.1011137803013757</v>
      </c>
      <c r="D91" s="9">
        <f t="shared" si="43"/>
        <v>2.9360247318748209</v>
      </c>
      <c r="E91" s="9">
        <f t="shared" si="44"/>
        <v>29.108020636843918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0.64453125</v>
      </c>
      <c r="C92" s="33">
        <f t="shared" si="42"/>
        <v>3.545306785859407</v>
      </c>
      <c r="D92" s="9">
        <f t="shared" si="43"/>
        <v>3.3802177374328521</v>
      </c>
      <c r="E92" s="9">
        <f t="shared" si="44"/>
        <v>18.382729040553375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4.1908381676335269</v>
      </c>
      <c r="D93" s="9">
        <f t="shared" si="43"/>
        <v>4.0257491192069725</v>
      </c>
      <c r="E93" s="9">
        <f t="shared" si="44"/>
        <v>2.7960083640629336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3.3613445378151261</v>
      </c>
      <c r="D94" s="9">
        <f t="shared" si="43"/>
        <v>3.1962554893885713</v>
      </c>
      <c r="E94" s="9">
        <f t="shared" si="44"/>
        <v>22.824601668658669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4.3066361715990373</v>
      </c>
      <c r="D95" s="9">
        <f t="shared" si="43"/>
        <v>4.141547123172483</v>
      </c>
      <c r="E95" s="9">
        <f t="shared" si="44"/>
        <v>0</v>
      </c>
      <c r="F95" s="25">
        <f>SUM(F83:F94)</f>
        <v>9.277716892053629</v>
      </c>
      <c r="G95" s="28">
        <f>SUM(G83:G94)</f>
        <v>19.018123909183604</v>
      </c>
      <c r="H95" s="25">
        <f>SUM(H83:H94)</f>
        <v>18.555433784107258</v>
      </c>
      <c r="I95" s="25">
        <f>SUM(I83:I94)</f>
        <v>38.036247818367208</v>
      </c>
    </row>
    <row r="98" spans="1:9" x14ac:dyDescent="0.25">
      <c r="B98" s="23" t="s">
        <v>122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PPQ</v>
      </c>
      <c r="G99" s="34"/>
      <c r="H99" s="35" t="str">
        <f>H81</f>
        <v>OZ439</v>
      </c>
      <c r="I99" s="35"/>
    </row>
    <row r="100" spans="1:9" ht="15.6" x14ac:dyDescent="0.3">
      <c r="A100" s="7" t="str">
        <f>A10</f>
        <v>PPQ (nM)</v>
      </c>
      <c r="B100" s="31" t="str">
        <f>B82</f>
        <v>OZ439 (nM)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100</v>
      </c>
      <c r="B101" s="17">
        <f>B119*0.8</f>
        <v>400</v>
      </c>
      <c r="C101" s="33">
        <f>W66</f>
        <v>0.20010005002501249</v>
      </c>
      <c r="D101" s="9">
        <f>C101-$B$4</f>
        <v>3.5011001598457825E-2</v>
      </c>
      <c r="E101" s="9">
        <f>(($D$23-D101)/$D$23)*100</f>
        <v>99.154639545145656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200</v>
      </c>
      <c r="C102" s="33">
        <f t="shared" ref="C102:C112" si="50">W67</f>
        <v>0.10007004903432401</v>
      </c>
      <c r="D102" s="9">
        <f t="shared" ref="D102:D113" si="51">C102-$B$4</f>
        <v>-6.5018999392230659E-2</v>
      </c>
      <c r="E102" s="9">
        <f t="shared" ref="E102:E113" si="52">(($D$23-D102)/$D$23)*100</f>
        <v>101.56992055042524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</v>
      </c>
      <c r="B103" s="18">
        <f t="shared" si="53"/>
        <v>100</v>
      </c>
      <c r="C103" s="33">
        <f t="shared" si="50"/>
        <v>0.16003200640128026</v>
      </c>
      <c r="D103" s="9">
        <f t="shared" si="51"/>
        <v>-5.0570420252744053E-3</v>
      </c>
      <c r="E103" s="9">
        <f t="shared" si="52"/>
        <v>100.12210514271298</v>
      </c>
      <c r="F103" s="25" t="str">
        <f t="shared" si="46"/>
        <v/>
      </c>
      <c r="G103" s="28">
        <f t="shared" si="47"/>
        <v>15.112333211485858</v>
      </c>
      <c r="H103" s="25" t="str">
        <f t="shared" si="48"/>
        <v/>
      </c>
      <c r="I103" s="25">
        <f t="shared" si="49"/>
        <v>60.449332845943431</v>
      </c>
    </row>
    <row r="104" spans="1:9" ht="15.6" x14ac:dyDescent="0.3">
      <c r="A104" s="18">
        <f t="shared" si="53"/>
        <v>12.5</v>
      </c>
      <c r="B104" s="18">
        <f t="shared" si="53"/>
        <v>50</v>
      </c>
      <c r="C104" s="33">
        <f t="shared" si="50"/>
        <v>0.69</v>
      </c>
      <c r="D104" s="9">
        <f t="shared" si="51"/>
        <v>0.52491095157344525</v>
      </c>
      <c r="E104" s="9">
        <f t="shared" si="52"/>
        <v>87.325727899206996</v>
      </c>
      <c r="F104" s="25" t="str">
        <f t="shared" si="46"/>
        <v/>
      </c>
      <c r="G104" s="28" t="str">
        <f t="shared" si="47"/>
        <v/>
      </c>
      <c r="H104" s="25" t="str">
        <f t="shared" si="48"/>
        <v/>
      </c>
      <c r="I104" s="25" t="str">
        <f t="shared" si="49"/>
        <v/>
      </c>
    </row>
    <row r="105" spans="1:9" ht="15.6" x14ac:dyDescent="0.3">
      <c r="A105" s="18">
        <f t="shared" si="53"/>
        <v>6.25</v>
      </c>
      <c r="B105" s="18">
        <f t="shared" si="53"/>
        <v>25</v>
      </c>
      <c r="C105" s="33">
        <f t="shared" si="50"/>
        <v>2.1704340868173637</v>
      </c>
      <c r="D105" s="9">
        <f t="shared" si="51"/>
        <v>2.0053450383908089</v>
      </c>
      <c r="E105" s="9">
        <f t="shared" si="52"/>
        <v>51.579808734502905</v>
      </c>
      <c r="F105" s="25">
        <f t="shared" si="46"/>
        <v>6.0149486150275422</v>
      </c>
      <c r="G105" s="28" t="str">
        <f t="shared" si="47"/>
        <v/>
      </c>
      <c r="H105" s="25">
        <f t="shared" si="48"/>
        <v>24.059794460110169</v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12.5</v>
      </c>
      <c r="C106" s="33">
        <f t="shared" si="50"/>
        <v>3.0403040304030404</v>
      </c>
      <c r="D106" s="9">
        <f t="shared" si="51"/>
        <v>2.8752149819764856</v>
      </c>
      <c r="E106" s="9">
        <f t="shared" si="52"/>
        <v>30.576306475198795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6.25</v>
      </c>
      <c r="C107" s="33">
        <f t="shared" si="50"/>
        <v>3.4810443132939883</v>
      </c>
      <c r="D107" s="9">
        <f t="shared" si="51"/>
        <v>3.3159552648674335</v>
      </c>
      <c r="E107" s="9">
        <f t="shared" si="52"/>
        <v>19.934382822442316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3.125</v>
      </c>
      <c r="C108" s="33">
        <f t="shared" si="50"/>
        <v>3.9603960396039604</v>
      </c>
      <c r="D108" s="9">
        <f t="shared" si="51"/>
        <v>3.7953069911774056</v>
      </c>
      <c r="E108" s="9">
        <f t="shared" si="52"/>
        <v>8.3601640087063078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1.5625</v>
      </c>
      <c r="C109" s="33">
        <f t="shared" si="50"/>
        <v>4.1925155093055828</v>
      </c>
      <c r="D109" s="9">
        <f t="shared" si="51"/>
        <v>4.0274264608790284</v>
      </c>
      <c r="E109" s="9">
        <f t="shared" si="52"/>
        <v>2.7555079997746472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0.78125</v>
      </c>
      <c r="C110" s="33">
        <f t="shared" si="50"/>
        <v>4.2304230423042304</v>
      </c>
      <c r="D110" s="9">
        <f t="shared" si="51"/>
        <v>4.065333993877676</v>
      </c>
      <c r="E110" s="9">
        <f t="shared" si="52"/>
        <v>1.8402091544095875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4.4804480448044801</v>
      </c>
      <c r="D111" s="9">
        <f t="shared" si="51"/>
        <v>4.3153589963779257</v>
      </c>
      <c r="E111" s="9">
        <f t="shared" si="52"/>
        <v>-4.1967860810503215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3.4410323096929076</v>
      </c>
      <c r="D112" s="9">
        <f t="shared" si="51"/>
        <v>3.2759432612663528</v>
      </c>
      <c r="E112" s="9">
        <f t="shared" si="52"/>
        <v>20.900495301935994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4.3066361715990373</v>
      </c>
      <c r="D113" s="9">
        <f t="shared" si="51"/>
        <v>4.141547123172483</v>
      </c>
      <c r="E113" s="9">
        <f t="shared" si="52"/>
        <v>0</v>
      </c>
      <c r="F113" s="25">
        <f>SUM(F101:F112)</f>
        <v>6.0149486150275422</v>
      </c>
      <c r="G113" s="28">
        <f>SUM(G101:G112)</f>
        <v>15.112333211485858</v>
      </c>
      <c r="H113" s="25">
        <f>SUM(H101:H112)</f>
        <v>24.059794460110169</v>
      </c>
      <c r="I113" s="25">
        <f>SUM(I101:I112)</f>
        <v>60.449332845943431</v>
      </c>
    </row>
    <row r="116" spans="1:9" x14ac:dyDescent="0.25">
      <c r="B116" s="23" t="s">
        <v>123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PPQ</v>
      </c>
      <c r="G117" s="34"/>
      <c r="H117" s="35" t="str">
        <f>H99</f>
        <v>OZ439</v>
      </c>
      <c r="I117" s="35"/>
    </row>
    <row r="118" spans="1:9" ht="15.6" x14ac:dyDescent="0.3">
      <c r="A118" s="7" t="str">
        <f>A10</f>
        <v>PPQ (nM)</v>
      </c>
      <c r="B118" s="31" t="str">
        <f>B100</f>
        <v>OZ439 (nM)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500</v>
      </c>
      <c r="C119" s="33">
        <f>W78</f>
        <v>0.13007804682809684</v>
      </c>
      <c r="D119" s="9">
        <f>C119-$B$4</f>
        <v>-3.5011001598457825E-2</v>
      </c>
      <c r="E119" s="9">
        <f>(($D$23-D119)/$D$23)*100</f>
        <v>100.84536045485434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250</v>
      </c>
      <c r="C120" s="33">
        <f t="shared" ref="C120:C130" si="58">W79</f>
        <v>0.13009106374462123</v>
      </c>
      <c r="D120" s="9">
        <f t="shared" ref="D120:D131" si="59">C120-$B$4</f>
        <v>-3.4997984681933436E-2</v>
      </c>
      <c r="E120" s="9">
        <f t="shared" ref="E120:E131" si="60">(($D$23-D120)/$D$23)*100</f>
        <v>100.8450461540354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125</v>
      </c>
      <c r="C121" s="33">
        <f t="shared" si="58"/>
        <v>0.19017115403863477</v>
      </c>
      <c r="D121" s="9">
        <f t="shared" si="59"/>
        <v>2.5082105612080102E-2</v>
      </c>
      <c r="E121" s="9">
        <f t="shared" si="60"/>
        <v>99.394378359919116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62.5</v>
      </c>
      <c r="C122" s="33">
        <f t="shared" si="58"/>
        <v>0.54005400540054005</v>
      </c>
      <c r="D122" s="9">
        <f t="shared" si="59"/>
        <v>0.37496495697398535</v>
      </c>
      <c r="E122" s="9">
        <f t="shared" si="60"/>
        <v>90.946258829797969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61.225415755832131</v>
      </c>
    </row>
    <row r="123" spans="1:9" ht="15.6" x14ac:dyDescent="0.3">
      <c r="A123" s="17">
        <v>0</v>
      </c>
      <c r="B123" s="17">
        <f t="shared" si="61"/>
        <v>31.25</v>
      </c>
      <c r="C123" s="33">
        <f t="shared" si="58"/>
        <v>1.5009005403241946</v>
      </c>
      <c r="D123" s="9">
        <f t="shared" si="59"/>
        <v>1.33581149189764</v>
      </c>
      <c r="E123" s="9">
        <f t="shared" si="60"/>
        <v>67.746075266810209</v>
      </c>
      <c r="F123" s="25">
        <f t="shared" si="54"/>
        <v>0</v>
      </c>
      <c r="G123" s="28" t="str">
        <f t="shared" si="55"/>
        <v/>
      </c>
      <c r="H123" s="25">
        <f t="shared" si="56"/>
        <v>21.762839358538635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15.625</v>
      </c>
      <c r="C124" s="33">
        <f t="shared" si="58"/>
        <v>2.7113556778389194</v>
      </c>
      <c r="D124" s="9">
        <f t="shared" si="59"/>
        <v>2.5462666294123646</v>
      </c>
      <c r="E124" s="9">
        <f t="shared" si="60"/>
        <v>38.518950679911889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7.8125</v>
      </c>
      <c r="C125" s="33">
        <f t="shared" si="58"/>
        <v>3.4806961392278457</v>
      </c>
      <c r="D125" s="9">
        <f t="shared" si="59"/>
        <v>3.3156070908012909</v>
      </c>
      <c r="E125" s="9">
        <f t="shared" si="60"/>
        <v>19.942789682385904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3.90625</v>
      </c>
      <c r="C126" s="33">
        <f t="shared" si="58"/>
        <v>3.5714285714285712</v>
      </c>
      <c r="D126" s="9">
        <f t="shared" si="59"/>
        <v>3.4063395230020164</v>
      </c>
      <c r="E126" s="9">
        <f t="shared" si="60"/>
        <v>17.752003739300381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1.953125</v>
      </c>
      <c r="C127" s="33">
        <f t="shared" si="58"/>
        <v>4.0708141628325665</v>
      </c>
      <c r="D127" s="9">
        <f t="shared" si="59"/>
        <v>3.9057251144060117</v>
      </c>
      <c r="E127" s="9">
        <f t="shared" si="60"/>
        <v>5.6940559108217599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0.9765625</v>
      </c>
      <c r="C128" s="33">
        <f t="shared" si="58"/>
        <v>4.4704470447044704</v>
      </c>
      <c r="D128" s="9">
        <f t="shared" si="59"/>
        <v>4.305357996277916</v>
      </c>
      <c r="E128" s="9">
        <f t="shared" si="60"/>
        <v>-3.9553062716319323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4.2321160580290149</v>
      </c>
      <c r="D129" s="9">
        <f t="shared" si="59"/>
        <v>4.0670270096024606</v>
      </c>
      <c r="E129" s="9">
        <f t="shared" si="60"/>
        <v>1.7993303312444013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3.2813125250100041</v>
      </c>
      <c r="D130" s="9">
        <f t="shared" si="59"/>
        <v>3.1162234765834493</v>
      </c>
      <c r="E130" s="9">
        <f t="shared" si="60"/>
        <v>24.757019927461826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4.3066361715990373</v>
      </c>
      <c r="D131" s="9">
        <f t="shared" si="59"/>
        <v>4.141547123172483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21.762839358538635</v>
      </c>
      <c r="I131" s="25">
        <f>SUM(I119:I130)</f>
        <v>61.225415755832131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2026-02-27T16:45:11Z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